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095" yWindow="660" windowWidth="15195" windowHeight="9210" activeTab="4"/>
  </bookViews>
  <sheets>
    <sheet name="Pocketbosses" sheetId="2" r:id="rId1"/>
    <sheet name="Elysium" sheetId="5" r:id="rId2"/>
    <sheet name="Scheol" sheetId="3" r:id="rId3"/>
    <sheet name="Adonis" sheetId="4" r:id="rId4"/>
    <sheet name="Penumbra" sheetId="6" r:id="rId5"/>
    <sheet name="Symbiants" sheetId="1" r:id="rId6"/>
  </sheets>
  <calcPr calcId="124519"/>
</workbook>
</file>

<file path=xl/calcChain.xml><?xml version="1.0" encoding="utf-8"?>
<calcChain xmlns="http://schemas.openxmlformats.org/spreadsheetml/2006/main">
  <c r="E22" i="4"/>
  <c r="C22"/>
  <c r="E24"/>
  <c r="C24"/>
  <c r="C51" i="2"/>
  <c r="B51"/>
  <c r="E19" i="4"/>
  <c r="E20"/>
  <c r="C20"/>
  <c r="C19"/>
  <c r="B8" i="2"/>
  <c r="B16"/>
  <c r="B50"/>
  <c r="B49"/>
  <c r="B35"/>
  <c r="B13"/>
  <c r="B25"/>
  <c r="B15"/>
  <c r="B12"/>
  <c r="B31"/>
  <c r="B27"/>
  <c r="B48"/>
  <c r="B30"/>
  <c r="B3"/>
  <c r="B4"/>
  <c r="C8"/>
  <c r="C16"/>
  <c r="C50"/>
  <c r="C49"/>
  <c r="C35"/>
  <c r="C13"/>
  <c r="C25"/>
  <c r="C15"/>
  <c r="C31"/>
  <c r="C12"/>
  <c r="C27"/>
  <c r="C48"/>
  <c r="C30"/>
  <c r="C3"/>
  <c r="C4"/>
  <c r="H18" i="4"/>
  <c r="C41" i="2"/>
  <c r="C10"/>
  <c r="C9"/>
  <c r="C6"/>
  <c r="C21"/>
  <c r="C47"/>
  <c r="C11"/>
  <c r="C33"/>
  <c r="B5"/>
  <c r="E45" i="4"/>
  <c r="C45"/>
  <c r="H44"/>
  <c r="E43"/>
  <c r="C43"/>
  <c r="E40"/>
  <c r="C40"/>
  <c r="E39"/>
  <c r="C39"/>
  <c r="H38"/>
  <c r="E38"/>
  <c r="C38"/>
  <c r="E37"/>
  <c r="C37"/>
  <c r="H33"/>
  <c r="E32"/>
  <c r="C32"/>
  <c r="H28"/>
  <c r="H14"/>
  <c r="H8"/>
  <c r="H3"/>
  <c r="E29"/>
  <c r="C29"/>
  <c r="C7" i="2"/>
  <c r="E260" i="3"/>
  <c r="C260"/>
  <c r="E258"/>
  <c r="C258"/>
  <c r="E256"/>
  <c r="C256"/>
  <c r="H255"/>
  <c r="E254"/>
  <c r="C254"/>
  <c r="E18" i="6"/>
  <c r="C18"/>
  <c r="E34" i="4"/>
  <c r="C34"/>
  <c r="H18" i="6"/>
  <c r="E17"/>
  <c r="H17" s="1"/>
  <c r="C17"/>
  <c r="C89"/>
  <c r="E89"/>
  <c r="E88"/>
  <c r="C88"/>
  <c r="E33"/>
  <c r="E35"/>
  <c r="H33" s="1"/>
  <c r="E37"/>
  <c r="E38"/>
  <c r="C38"/>
  <c r="C37"/>
  <c r="C35"/>
  <c r="C33"/>
  <c r="C2"/>
  <c r="E65"/>
  <c r="E66"/>
  <c r="C65"/>
  <c r="C66"/>
  <c r="H65"/>
  <c r="E64"/>
  <c r="C64"/>
  <c r="E60"/>
  <c r="C60"/>
  <c r="H77"/>
  <c r="C58"/>
  <c r="E87"/>
  <c r="E85"/>
  <c r="E83"/>
  <c r="E69"/>
  <c r="H69" s="1"/>
  <c r="E58"/>
  <c r="H56" s="1"/>
  <c r="E56"/>
  <c r="E48"/>
  <c r="H48" s="1"/>
  <c r="E45"/>
  <c r="E43"/>
  <c r="E40"/>
  <c r="E39"/>
  <c r="E5"/>
  <c r="E4"/>
  <c r="H2" s="1"/>
  <c r="C87"/>
  <c r="C85"/>
  <c r="C83"/>
  <c r="C78"/>
  <c r="C80"/>
  <c r="C77"/>
  <c r="C69"/>
  <c r="C48"/>
  <c r="C45"/>
  <c r="C43"/>
  <c r="C40"/>
  <c r="C39"/>
  <c r="C22"/>
  <c r="C5"/>
  <c r="C4"/>
  <c r="E22"/>
  <c r="H84"/>
  <c r="H70"/>
  <c r="H44"/>
  <c r="H34"/>
  <c r="H3"/>
  <c r="C55" i="3"/>
  <c r="F38" i="1"/>
  <c r="C4" i="4"/>
  <c r="E4"/>
  <c r="C2"/>
  <c r="E2"/>
  <c r="H2" s="1"/>
  <c r="C8"/>
  <c r="E8"/>
  <c r="C10"/>
  <c r="E10"/>
  <c r="C7"/>
  <c r="E7"/>
  <c r="C13"/>
  <c r="E13"/>
  <c r="H13" s="1"/>
  <c r="B47" i="2" s="1"/>
  <c r="C21" i="4"/>
  <c r="E21"/>
  <c r="C17"/>
  <c r="E17"/>
  <c r="C27"/>
  <c r="E27"/>
  <c r="C2" i="5"/>
  <c r="E2"/>
  <c r="H2"/>
  <c r="C3"/>
  <c r="E3"/>
  <c r="H3"/>
  <c r="C4"/>
  <c r="E4"/>
  <c r="C5"/>
  <c r="E5"/>
  <c r="C6"/>
  <c r="E6"/>
  <c r="C10" i="6"/>
  <c r="E10"/>
  <c r="C8"/>
  <c r="E8"/>
  <c r="H8"/>
  <c r="H9"/>
  <c r="C13"/>
  <c r="E13"/>
  <c r="H13"/>
  <c r="H14"/>
  <c r="C21"/>
  <c r="E21"/>
  <c r="C24"/>
  <c r="E24"/>
  <c r="H22"/>
  <c r="C25"/>
  <c r="E25"/>
  <c r="C26"/>
  <c r="E26"/>
  <c r="C29"/>
  <c r="E29"/>
  <c r="H29" s="1"/>
  <c r="H30"/>
  <c r="C51"/>
  <c r="E51"/>
  <c r="C52"/>
  <c r="E52"/>
  <c r="H49"/>
  <c r="C53"/>
  <c r="E53"/>
  <c r="C50"/>
  <c r="E50"/>
  <c r="C56"/>
  <c r="C61"/>
  <c r="E61"/>
  <c r="H57"/>
  <c r="C73"/>
  <c r="E73"/>
  <c r="H73"/>
  <c r="H74"/>
  <c r="E77"/>
  <c r="E80"/>
  <c r="H78"/>
  <c r="E78"/>
  <c r="C5" i="2"/>
  <c r="C17"/>
  <c r="C14"/>
  <c r="C22"/>
  <c r="C24"/>
  <c r="C19"/>
  <c r="C23"/>
  <c r="C32"/>
  <c r="C26"/>
  <c r="C18"/>
  <c r="C28"/>
  <c r="C29"/>
  <c r="C37"/>
  <c r="C36"/>
  <c r="C44"/>
  <c r="C40"/>
  <c r="C38"/>
  <c r="C39"/>
  <c r="C34"/>
  <c r="C42"/>
  <c r="C43"/>
  <c r="C45"/>
  <c r="C46"/>
  <c r="C20"/>
  <c r="C2" i="3"/>
  <c r="F10" i="1"/>
  <c r="E2" i="3"/>
  <c r="C3"/>
  <c r="F34" i="1"/>
  <c r="E3" i="3"/>
  <c r="H3"/>
  <c r="C5"/>
  <c r="E5"/>
  <c r="C7"/>
  <c r="E7"/>
  <c r="C8"/>
  <c r="E8"/>
  <c r="C9"/>
  <c r="F123" i="1"/>
  <c r="E9" i="3"/>
  <c r="C10"/>
  <c r="E10"/>
  <c r="C13"/>
  <c r="E13"/>
  <c r="H14"/>
  <c r="C15"/>
  <c r="F40" i="1"/>
  <c r="E15" i="3"/>
  <c r="C16"/>
  <c r="E16"/>
  <c r="C17"/>
  <c r="E17"/>
  <c r="C18"/>
  <c r="F52" i="1"/>
  <c r="E18" i="3"/>
  <c r="C19"/>
  <c r="E19"/>
  <c r="C22"/>
  <c r="E22"/>
  <c r="H22"/>
  <c r="B39" i="2"/>
  <c r="C23" i="3"/>
  <c r="E23"/>
  <c r="H23"/>
  <c r="C25"/>
  <c r="E25"/>
  <c r="C26"/>
  <c r="E26"/>
  <c r="C27"/>
  <c r="E27"/>
  <c r="C28"/>
  <c r="E28"/>
  <c r="C31"/>
  <c r="E31"/>
  <c r="H31"/>
  <c r="B28" i="2"/>
  <c r="C32" i="3"/>
  <c r="E32"/>
  <c r="H32"/>
  <c r="C34"/>
  <c r="E34"/>
  <c r="C35"/>
  <c r="E35"/>
  <c r="C36"/>
  <c r="E36"/>
  <c r="C37"/>
  <c r="E37"/>
  <c r="C38"/>
  <c r="E38"/>
  <c r="C41"/>
  <c r="E41"/>
  <c r="C42"/>
  <c r="E42"/>
  <c r="H42"/>
  <c r="C44"/>
  <c r="E44"/>
  <c r="C45"/>
  <c r="E45"/>
  <c r="C46"/>
  <c r="C47"/>
  <c r="C48"/>
  <c r="E48"/>
  <c r="C49"/>
  <c r="E49"/>
  <c r="C52"/>
  <c r="F19" i="1"/>
  <c r="E52" i="3"/>
  <c r="C53"/>
  <c r="F28" i="1"/>
  <c r="E53" i="3"/>
  <c r="H53"/>
  <c r="E55"/>
  <c r="C56"/>
  <c r="F53" i="1"/>
  <c r="E56" i="3"/>
  <c r="C57"/>
  <c r="F57" i="1"/>
  <c r="E57" i="3"/>
  <c r="C58"/>
  <c r="E58"/>
  <c r="C59"/>
  <c r="F65" i="1"/>
  <c r="E59" i="3"/>
  <c r="C61"/>
  <c r="F109" i="1"/>
  <c r="E61" i="3"/>
  <c r="C64"/>
  <c r="E64"/>
  <c r="H64"/>
  <c r="B42" i="2"/>
  <c r="H65" i="3"/>
  <c r="C66"/>
  <c r="E66"/>
  <c r="C68"/>
  <c r="E68"/>
  <c r="C69"/>
  <c r="E69"/>
  <c r="C70"/>
  <c r="E70"/>
  <c r="C71"/>
  <c r="E71"/>
  <c r="C72"/>
  <c r="E72"/>
  <c r="C75"/>
  <c r="E75"/>
  <c r="H75"/>
  <c r="B37" i="2"/>
  <c r="C76" i="3"/>
  <c r="E76"/>
  <c r="H76"/>
  <c r="C78"/>
  <c r="E78"/>
  <c r="C79"/>
  <c r="E79"/>
  <c r="C80"/>
  <c r="E80"/>
  <c r="C81"/>
  <c r="E81"/>
  <c r="C82"/>
  <c r="E82"/>
  <c r="C85"/>
  <c r="E85"/>
  <c r="C86"/>
  <c r="E86"/>
  <c r="H86"/>
  <c r="C88"/>
  <c r="E88"/>
  <c r="C90"/>
  <c r="E90"/>
  <c r="C91"/>
  <c r="E91"/>
  <c r="C92"/>
  <c r="E92"/>
  <c r="C93"/>
  <c r="E93"/>
  <c r="C94"/>
  <c r="E94"/>
  <c r="H85"/>
  <c r="B38" i="2"/>
  <c r="C97" i="3"/>
  <c r="E97"/>
  <c r="C98"/>
  <c r="E98"/>
  <c r="H98"/>
  <c r="C100"/>
  <c r="E100"/>
  <c r="C101"/>
  <c r="E101"/>
  <c r="C102"/>
  <c r="E102"/>
  <c r="C103"/>
  <c r="E103"/>
  <c r="C104"/>
  <c r="E104"/>
  <c r="C107"/>
  <c r="F3" i="1"/>
  <c r="E107" i="3"/>
  <c r="H108"/>
  <c r="C109"/>
  <c r="E109"/>
  <c r="C110"/>
  <c r="E110"/>
  <c r="C111"/>
  <c r="E111"/>
  <c r="H107"/>
  <c r="C112"/>
  <c r="F148" i="1"/>
  <c r="E112" i="3"/>
  <c r="C115"/>
  <c r="E115"/>
  <c r="H116"/>
  <c r="C117"/>
  <c r="E117"/>
  <c r="C118"/>
  <c r="E118"/>
  <c r="H115"/>
  <c r="B22" i="2"/>
  <c r="C119" i="3"/>
  <c r="E119"/>
  <c r="C120"/>
  <c r="E120"/>
  <c r="C121"/>
  <c r="E121"/>
  <c r="C123"/>
  <c r="E123"/>
  <c r="C126"/>
  <c r="E126"/>
  <c r="H127"/>
  <c r="C128"/>
  <c r="F54" i="1"/>
  <c r="E128" i="3"/>
  <c r="C129"/>
  <c r="F41" i="1"/>
  <c r="E129" i="3"/>
  <c r="C130"/>
  <c r="F46" i="1"/>
  <c r="E130" i="3"/>
  <c r="C131"/>
  <c r="F50" i="1"/>
  <c r="E131" i="3"/>
  <c r="C132"/>
  <c r="E132"/>
  <c r="C134"/>
  <c r="F122" i="1"/>
  <c r="E134" i="3"/>
  <c r="C137"/>
  <c r="F15" i="1"/>
  <c r="E137" i="3"/>
  <c r="H138"/>
  <c r="C139"/>
  <c r="E139"/>
  <c r="C141"/>
  <c r="F138" i="1"/>
  <c r="E141" i="3"/>
  <c r="C142"/>
  <c r="E142"/>
  <c r="C143"/>
  <c r="F143" i="1"/>
  <c r="E143" i="3"/>
  <c r="C144"/>
  <c r="E144"/>
  <c r="C145"/>
  <c r="E145"/>
  <c r="C148"/>
  <c r="E148"/>
  <c r="H148"/>
  <c r="B23" i="2"/>
  <c r="H149" i="3"/>
  <c r="C150"/>
  <c r="E150"/>
  <c r="C152"/>
  <c r="E152"/>
  <c r="C153"/>
  <c r="E153"/>
  <c r="C154"/>
  <c r="F156" i="1"/>
  <c r="E154" i="3"/>
  <c r="C155"/>
  <c r="E155"/>
  <c r="C156"/>
  <c r="E156"/>
  <c r="C159"/>
  <c r="E159"/>
  <c r="H160"/>
  <c r="C161"/>
  <c r="E161"/>
  <c r="C162"/>
  <c r="F39" i="1"/>
  <c r="E162" i="3"/>
  <c r="C163"/>
  <c r="E163"/>
  <c r="C164"/>
  <c r="F58" i="1"/>
  <c r="E164" i="3"/>
  <c r="C165"/>
  <c r="F64" i="1"/>
  <c r="E165" i="3"/>
  <c r="C167"/>
  <c r="F124" i="1"/>
  <c r="E167" i="3"/>
  <c r="C170"/>
  <c r="E170"/>
  <c r="H170"/>
  <c r="B26" i="2"/>
  <c r="C171" i="3"/>
  <c r="E171"/>
  <c r="H171"/>
  <c r="C172"/>
  <c r="E172"/>
  <c r="C173"/>
  <c r="E173"/>
  <c r="C174"/>
  <c r="E174"/>
  <c r="C176"/>
  <c r="E176"/>
  <c r="C179"/>
  <c r="E179"/>
  <c r="H180"/>
  <c r="C181"/>
  <c r="F112" i="1"/>
  <c r="E181" i="3"/>
  <c r="C183"/>
  <c r="F132" i="1"/>
  <c r="E183" i="3"/>
  <c r="C184"/>
  <c r="F137" i="1"/>
  <c r="E184" i="3"/>
  <c r="C185"/>
  <c r="F150" i="1"/>
  <c r="E185" i="3"/>
  <c r="C186"/>
  <c r="F155" i="1"/>
  <c r="E186" i="3"/>
  <c r="C189"/>
  <c r="E189"/>
  <c r="H190"/>
  <c r="C191"/>
  <c r="E191"/>
  <c r="C193"/>
  <c r="F128" i="1"/>
  <c r="E193" i="3"/>
  <c r="C194"/>
  <c r="E194"/>
  <c r="C195"/>
  <c r="E195"/>
  <c r="C196"/>
  <c r="E196"/>
  <c r="C199"/>
  <c r="E199"/>
  <c r="C200"/>
  <c r="E200"/>
  <c r="H200"/>
  <c r="C201"/>
  <c r="E201"/>
  <c r="C203"/>
  <c r="E203"/>
  <c r="C204"/>
  <c r="E204"/>
  <c r="C205"/>
  <c r="E205"/>
  <c r="C206"/>
  <c r="E206"/>
  <c r="C209"/>
  <c r="F29" i="1"/>
  <c r="E209" i="3"/>
  <c r="H210"/>
  <c r="C211"/>
  <c r="F37" i="1"/>
  <c r="E211" i="3"/>
  <c r="C212"/>
  <c r="F47" i="1"/>
  <c r="E212" i="3"/>
  <c r="C213"/>
  <c r="F48" i="1"/>
  <c r="E213" i="3"/>
  <c r="C214"/>
  <c r="E214"/>
  <c r="C215"/>
  <c r="F60" i="1"/>
  <c r="E215" i="3"/>
  <c r="C217"/>
  <c r="E217"/>
  <c r="C220"/>
  <c r="E220"/>
  <c r="C221"/>
  <c r="E221"/>
  <c r="H221"/>
  <c r="C223"/>
  <c r="F44" i="1"/>
  <c r="E223" i="3"/>
  <c r="C224"/>
  <c r="F42" i="1"/>
  <c r="E224" i="3"/>
  <c r="C225"/>
  <c r="E225"/>
  <c r="C226"/>
  <c r="E226"/>
  <c r="C227"/>
  <c r="E227"/>
  <c r="C229"/>
  <c r="E229"/>
  <c r="C232"/>
  <c r="E232"/>
  <c r="H233"/>
  <c r="C234"/>
  <c r="E234"/>
  <c r="C236"/>
  <c r="E236"/>
  <c r="C237"/>
  <c r="F144" i="1"/>
  <c r="E237" i="3"/>
  <c r="C238"/>
  <c r="F149" i="1"/>
  <c r="E238" i="3"/>
  <c r="C239"/>
  <c r="F154" i="1"/>
  <c r="E239" i="3"/>
  <c r="C242"/>
  <c r="E242"/>
  <c r="H243"/>
  <c r="C244"/>
  <c r="E244"/>
  <c r="C245"/>
  <c r="E245"/>
  <c r="C246"/>
  <c r="E246"/>
  <c r="C248"/>
  <c r="E248"/>
  <c r="C250"/>
  <c r="E250"/>
  <c r="C251"/>
  <c r="E251"/>
  <c r="F2" i="1"/>
  <c r="G2"/>
  <c r="G3"/>
  <c r="F4"/>
  <c r="G4"/>
  <c r="F5"/>
  <c r="G5"/>
  <c r="F6"/>
  <c r="G6"/>
  <c r="F7"/>
  <c r="G7"/>
  <c r="F8"/>
  <c r="G8"/>
  <c r="F9"/>
  <c r="G9"/>
  <c r="G10"/>
  <c r="F11"/>
  <c r="G11"/>
  <c r="F12"/>
  <c r="G12"/>
  <c r="F13"/>
  <c r="G13"/>
  <c r="F14"/>
  <c r="G14"/>
  <c r="G15"/>
  <c r="F16"/>
  <c r="G16"/>
  <c r="F17"/>
  <c r="G17"/>
  <c r="F18"/>
  <c r="G18"/>
  <c r="G19"/>
  <c r="F20"/>
  <c r="G20"/>
  <c r="F21"/>
  <c r="G21"/>
  <c r="F22"/>
  <c r="G22"/>
  <c r="F23"/>
  <c r="G23"/>
  <c r="F24"/>
  <c r="G24"/>
  <c r="F25"/>
  <c r="G25"/>
  <c r="F26"/>
  <c r="G26"/>
  <c r="F27"/>
  <c r="G27"/>
  <c r="G28"/>
  <c r="G29"/>
  <c r="F30"/>
  <c r="G30"/>
  <c r="F31"/>
  <c r="G31"/>
  <c r="F32"/>
  <c r="G32"/>
  <c r="F33"/>
  <c r="G33"/>
  <c r="G34"/>
  <c r="F36"/>
  <c r="G36"/>
  <c r="G37"/>
  <c r="G38"/>
  <c r="G39"/>
  <c r="G40"/>
  <c r="G41"/>
  <c r="G42"/>
  <c r="F43"/>
  <c r="G43"/>
  <c r="G44"/>
  <c r="F45"/>
  <c r="G45"/>
  <c r="G46"/>
  <c r="G47"/>
  <c r="G48"/>
  <c r="F49"/>
  <c r="G49"/>
  <c r="G50"/>
  <c r="F51"/>
  <c r="G51"/>
  <c r="G53"/>
  <c r="G54"/>
  <c r="F55"/>
  <c r="G55"/>
  <c r="F56"/>
  <c r="G56"/>
  <c r="G57"/>
  <c r="G58"/>
  <c r="F59"/>
  <c r="G59"/>
  <c r="G60"/>
  <c r="F61"/>
  <c r="G61"/>
  <c r="F62"/>
  <c r="G62"/>
  <c r="F63"/>
  <c r="G63"/>
  <c r="G64"/>
  <c r="G65"/>
  <c r="F67"/>
  <c r="G67"/>
  <c r="F68"/>
  <c r="G68"/>
  <c r="F69"/>
  <c r="G69"/>
  <c r="F70"/>
  <c r="F71"/>
  <c r="G71"/>
  <c r="F72"/>
  <c r="G72"/>
  <c r="F73"/>
  <c r="G73"/>
  <c r="F74"/>
  <c r="G74"/>
  <c r="F75"/>
  <c r="G75"/>
  <c r="F76"/>
  <c r="F77"/>
  <c r="G77"/>
  <c r="F78"/>
  <c r="G78"/>
  <c r="F79"/>
  <c r="G79"/>
  <c r="F80"/>
  <c r="G80"/>
  <c r="F81"/>
  <c r="G81"/>
  <c r="F82"/>
  <c r="G82"/>
  <c r="F83"/>
  <c r="G83"/>
  <c r="F84"/>
  <c r="G84"/>
  <c r="F85"/>
  <c r="G85"/>
  <c r="F86"/>
  <c r="G86"/>
  <c r="F87"/>
  <c r="G87"/>
  <c r="F88"/>
  <c r="G88"/>
  <c r="F89"/>
  <c r="G89"/>
  <c r="F90"/>
  <c r="G90"/>
  <c r="F91"/>
  <c r="G91"/>
  <c r="F92"/>
  <c r="G92"/>
  <c r="F93"/>
  <c r="G93"/>
  <c r="F94"/>
  <c r="G94"/>
  <c r="F95"/>
  <c r="G95"/>
  <c r="F96"/>
  <c r="G96"/>
  <c r="F97"/>
  <c r="G97"/>
  <c r="F99"/>
  <c r="G99"/>
  <c r="F100"/>
  <c r="G100"/>
  <c r="F101"/>
  <c r="G101"/>
  <c r="F102"/>
  <c r="G102"/>
  <c r="F103"/>
  <c r="G103"/>
  <c r="F104"/>
  <c r="G104"/>
  <c r="F105"/>
  <c r="G105"/>
  <c r="F106"/>
  <c r="G106"/>
  <c r="F107"/>
  <c r="G107"/>
  <c r="F108"/>
  <c r="G108"/>
  <c r="G109"/>
  <c r="F110"/>
  <c r="G110"/>
  <c r="F111"/>
  <c r="G111"/>
  <c r="G112"/>
  <c r="F113"/>
  <c r="G113"/>
  <c r="F114"/>
  <c r="G114"/>
  <c r="F115"/>
  <c r="G115"/>
  <c r="F116"/>
  <c r="G116"/>
  <c r="F117"/>
  <c r="G117"/>
  <c r="F118"/>
  <c r="G118"/>
  <c r="F119"/>
  <c r="G119"/>
  <c r="F120"/>
  <c r="G120"/>
  <c r="F121"/>
  <c r="G121"/>
  <c r="G122"/>
  <c r="G123"/>
  <c r="G124"/>
  <c r="F125"/>
  <c r="G125"/>
  <c r="F127"/>
  <c r="G127"/>
  <c r="G128"/>
  <c r="F129"/>
  <c r="G129"/>
  <c r="D46" i="3"/>
  <c r="F130" i="1"/>
  <c r="G130"/>
  <c r="F131"/>
  <c r="G131"/>
  <c r="G132"/>
  <c r="D47" i="3" s="1"/>
  <c r="F133" i="1"/>
  <c r="G133"/>
  <c r="F134"/>
  <c r="G134"/>
  <c r="F135"/>
  <c r="G135"/>
  <c r="F136"/>
  <c r="G136"/>
  <c r="G137"/>
  <c r="G138"/>
  <c r="F139"/>
  <c r="G139"/>
  <c r="F140"/>
  <c r="G140"/>
  <c r="F141"/>
  <c r="G141"/>
  <c r="F142"/>
  <c r="G142"/>
  <c r="G143"/>
  <c r="G144"/>
  <c r="F145"/>
  <c r="G145"/>
  <c r="F146"/>
  <c r="G146"/>
  <c r="F147"/>
  <c r="G147"/>
  <c r="G148"/>
  <c r="G149"/>
  <c r="G150"/>
  <c r="F151"/>
  <c r="G151"/>
  <c r="F152"/>
  <c r="G152"/>
  <c r="F153"/>
  <c r="G153"/>
  <c r="G154"/>
  <c r="G155"/>
  <c r="G156"/>
  <c r="F157"/>
  <c r="G157"/>
  <c r="F158"/>
  <c r="G158"/>
  <c r="F159"/>
  <c r="G159"/>
  <c r="F160"/>
  <c r="G160"/>
  <c r="F161"/>
  <c r="G161"/>
  <c r="F162"/>
  <c r="G162"/>
  <c r="H137" i="3"/>
  <c r="B19" i="2"/>
  <c r="H232" i="3"/>
  <c r="B29" i="2"/>
  <c r="H179" i="3"/>
  <c r="B43" i="2"/>
  <c r="H159" i="3"/>
  <c r="B36" i="2"/>
  <c r="H126" i="3"/>
  <c r="B44" i="2"/>
  <c r="H83" i="6"/>
  <c r="H64"/>
  <c r="H21"/>
  <c r="H43"/>
  <c r="H220" i="3"/>
  <c r="B17" i="2"/>
  <c r="H209" i="3"/>
  <c r="B46" i="2"/>
  <c r="H199" i="3"/>
  <c r="B45" i="2"/>
  <c r="H189" i="3"/>
  <c r="B40" i="2"/>
  <c r="H97" i="3"/>
  <c r="B34" i="2"/>
  <c r="H242" i="3"/>
  <c r="B20" i="2"/>
  <c r="H52" i="3"/>
  <c r="B32" i="2"/>
  <c r="H13" i="3"/>
  <c r="B18" i="2"/>
  <c r="H2" i="3"/>
  <c r="B14" i="2"/>
  <c r="F1"/>
  <c r="H254" i="3"/>
  <c r="B7" i="2"/>
  <c r="G70" i="1"/>
  <c r="E46" i="3"/>
  <c r="B1" i="2" l="1"/>
  <c r="H17" i="4"/>
  <c r="B21" i="2" s="1"/>
  <c r="G76" i="1"/>
  <c r="E47" i="3"/>
  <c r="H41" s="1"/>
  <c r="B24" i="2" s="1"/>
  <c r="H7" i="4"/>
  <c r="B11" i="2" s="1"/>
  <c r="H43" i="4"/>
  <c r="B41" i="2" s="1"/>
  <c r="H32" i="4"/>
  <c r="B9" i="2" s="1"/>
  <c r="H37" i="4"/>
  <c r="B10" i="2" s="1"/>
  <c r="H27" i="4"/>
  <c r="B6" i="2" s="1"/>
  <c r="B33"/>
</calcChain>
</file>

<file path=xl/sharedStrings.xml><?xml version="1.0" encoding="utf-8"?>
<sst xmlns="http://schemas.openxmlformats.org/spreadsheetml/2006/main" count="1371" uniqueCount="330">
  <si>
    <t>Adobe Suzerain</t>
  </si>
  <si>
    <t>Argil Suzerain</t>
  </si>
  <si>
    <t>Beatific Spirit</t>
  </si>
  <si>
    <t>Gracious Soul Dredge</t>
  </si>
  <si>
    <t>Kaoline Suzerain</t>
  </si>
  <si>
    <t>Loessial Suzerain</t>
  </si>
  <si>
    <t>Marly Suzerain</t>
  </si>
  <si>
    <t>Wacky Suzerain</t>
  </si>
  <si>
    <t>The Scheolean Soul Dredge</t>
  </si>
  <si>
    <t>Operative Left Hand, Artillery</t>
  </si>
  <si>
    <t>Symbiants</t>
  </si>
  <si>
    <t>Rarity</t>
  </si>
  <si>
    <t>Value</t>
  </si>
  <si>
    <t>Breathing Right Arm, Control</t>
  </si>
  <si>
    <t>Vibrating Waist, Artillery</t>
  </si>
  <si>
    <t>Prevailing Left Wrist, Extermination</t>
  </si>
  <si>
    <t>Prevailing Right Hand, Extermination</t>
  </si>
  <si>
    <t>Running Ear, Artillery</t>
  </si>
  <si>
    <t>Moving Left Hand, Artillery</t>
  </si>
  <si>
    <t>Running Right Hand, Infantry</t>
  </si>
  <si>
    <t>Breathing Right Hand, Control</t>
  </si>
  <si>
    <t>Breathing Left Arm, Control</t>
  </si>
  <si>
    <t>Surviving Left Arm, Control</t>
  </si>
  <si>
    <t>Vibrating Left Arm, Control</t>
  </si>
  <si>
    <t>Operative Left Wrist, Support</t>
  </si>
  <si>
    <t>Vibrating Left Arm, Artillery</t>
  </si>
  <si>
    <t>Running Left Wrist, Support</t>
  </si>
  <si>
    <t>Surviving Left Wrist, Support</t>
  </si>
  <si>
    <t>Running Ear, Infantry</t>
  </si>
  <si>
    <t>Breathing Right Wrist, Artillery</t>
  </si>
  <si>
    <t>Vibrating Left Wrist, Control</t>
  </si>
  <si>
    <t>Breathing Left Wrist, Support</t>
  </si>
  <si>
    <t>Operative Waist, Artillery</t>
  </si>
  <si>
    <t>Residing Right Arm, Artillery</t>
  </si>
  <si>
    <t>Operative Ear, Control</t>
  </si>
  <si>
    <t>Operative Left Arm, Control</t>
  </si>
  <si>
    <t>Vibrating Right Arm, Control</t>
  </si>
  <si>
    <t>Running Left Wrist, Control</t>
  </si>
  <si>
    <t>Running Ear, Control</t>
  </si>
  <si>
    <t>Residing Right Hand, Control</t>
  </si>
  <si>
    <t>Operative Right Hand, Control</t>
  </si>
  <si>
    <t>Residing Chest, Extermination</t>
  </si>
  <si>
    <t>Prevailing Left Arm, Extermination</t>
  </si>
  <si>
    <t>Prevailing Right Arm, Extermination</t>
  </si>
  <si>
    <t>Active Left Wrist, Extermination</t>
  </si>
  <si>
    <t>Prevailing Right Arm, Infantry</t>
  </si>
  <si>
    <t>Residing Brain, Infantry</t>
  </si>
  <si>
    <t>Residing Right Arm, Infantry</t>
  </si>
  <si>
    <t>Running Brain, Infantry</t>
  </si>
  <si>
    <t>Prevailing Feet, Infantry</t>
  </si>
  <si>
    <t>Breathing Ear, Support</t>
  </si>
  <si>
    <t>Vibrating Ear, Support</t>
  </si>
  <si>
    <t>Operative Ear, Support</t>
  </si>
  <si>
    <t>Prevailing Right Arm, Support</t>
  </si>
  <si>
    <t>Breathing Right Arm, Support</t>
  </si>
  <si>
    <t>Total Spawns</t>
  </si>
  <si>
    <t>Residing Right Arm, Control</t>
  </si>
  <si>
    <t>Spiritless Soul Dredge</t>
  </si>
  <si>
    <t>Vibrating Left Hand, Artillery</t>
  </si>
  <si>
    <t>Working Feet, Infantry</t>
  </si>
  <si>
    <t>Surviving Right Hand, Control</t>
  </si>
  <si>
    <t>Lethargic Spirit</t>
  </si>
  <si>
    <t>Prevailing Ocular, Support</t>
  </si>
  <si>
    <t>Prevailing Right Arm, Artillery</t>
  </si>
  <si>
    <t>Active Chest, Control</t>
  </si>
  <si>
    <t>Active Right Arm, Infantry</t>
  </si>
  <si>
    <t>Thunderous Chimera</t>
  </si>
  <si>
    <t>Operative Brain, Control</t>
  </si>
  <si>
    <t>Surviving Ocular, Extermination</t>
  </si>
  <si>
    <t>Auger</t>
  </si>
  <si>
    <t>Residing Brain, Artillery</t>
  </si>
  <si>
    <t>Awl</t>
  </si>
  <si>
    <t>Total Symbiants</t>
  </si>
  <si>
    <t>Running Left Hand, Support</t>
  </si>
  <si>
    <t>Vibrating Right Arm, Infantry</t>
  </si>
  <si>
    <t>Breathing Feet, Support</t>
  </si>
  <si>
    <t>Bellowing Chimera</t>
  </si>
  <si>
    <t>Contorted Soul Dredge</t>
  </si>
  <si>
    <t>Blight</t>
  </si>
  <si>
    <t>Misery</t>
  </si>
  <si>
    <t>Breathing Ear, Infantry</t>
  </si>
  <si>
    <t>Running Right Wrist, Support</t>
  </si>
  <si>
    <t>Breathing Waist, Support</t>
  </si>
  <si>
    <t>Operative Waist, Support</t>
  </si>
  <si>
    <t>Surviving Ear, Support</t>
  </si>
  <si>
    <t>Active Ocular, Artillery</t>
  </si>
  <si>
    <t>Surviving Feet, Infantry</t>
  </si>
  <si>
    <t>Active Feet, Infantry</t>
  </si>
  <si>
    <t>Active Thigh, Infantry</t>
  </si>
  <si>
    <t>Drops</t>
  </si>
  <si>
    <t>Spawns</t>
  </si>
  <si>
    <t>Total</t>
  </si>
  <si>
    <t>Operative Chest, Control</t>
  </si>
  <si>
    <t>Running Chest, Control</t>
  </si>
  <si>
    <t>Surviving Chest, Control</t>
  </si>
  <si>
    <t>Working Waist, Artillery</t>
  </si>
  <si>
    <t>Active Chest, Infantry</t>
  </si>
  <si>
    <t>Prevailing Left Hand, Support</t>
  </si>
  <si>
    <t>Surviving Left Hand, Support</t>
  </si>
  <si>
    <t>Vibrating Feet, Artillery</t>
  </si>
  <si>
    <t>Surviving Right Arm, Extermination</t>
  </si>
  <si>
    <t>Active Chest, Extermination</t>
  </si>
  <si>
    <t>Residing Feet, Artillery</t>
  </si>
  <si>
    <t>Running Brain, Artillery</t>
  </si>
  <si>
    <t>Working Left Arm, Extermination</t>
  </si>
  <si>
    <t>Active Left Arm, Extermination</t>
  </si>
  <si>
    <t>Running Chest, Extermination</t>
  </si>
  <si>
    <t>Residing Right Wrist, Artillery</t>
  </si>
  <si>
    <t>Surviving Right Wrist, Artillery</t>
  </si>
  <si>
    <t>Surviving Ear, Control</t>
  </si>
  <si>
    <t>Working Ear, Control</t>
  </si>
  <si>
    <t>Active Ear, Control</t>
  </si>
  <si>
    <t>Running Right Wrist, Artillery</t>
  </si>
  <si>
    <t>Running Brain, Control</t>
  </si>
  <si>
    <t>Working Brain, Control</t>
  </si>
  <si>
    <t>Active Brain, Control</t>
  </si>
  <si>
    <t>Active Feet, Artillery</t>
  </si>
  <si>
    <t>Running Right Hand, Extermination</t>
  </si>
  <si>
    <t>Residing Left Wrist, Extermination</t>
  </si>
  <si>
    <t>Active Waist, Extermination</t>
  </si>
  <si>
    <t>Running Chest, Artillery</t>
  </si>
  <si>
    <t>Operative Right Wrist, Support</t>
  </si>
  <si>
    <t>Active Right Wrist, Support</t>
  </si>
  <si>
    <t>Running Ocular, Artillery</t>
  </si>
  <si>
    <t>Prevailing Left Hand, Infantry</t>
  </si>
  <si>
    <t>Working Right Hand, Infantry</t>
  </si>
  <si>
    <t>Surviving Thigh, Infantry</t>
  </si>
  <si>
    <t>Working Thigh, Infantry</t>
  </si>
  <si>
    <t>Operative Brain, Infantry</t>
  </si>
  <si>
    <t>Pervailing Brain, Support</t>
  </si>
  <si>
    <t>Surviving Ocular, Support</t>
  </si>
  <si>
    <t>Working Ocular, Support</t>
  </si>
  <si>
    <t>Active Ocular, Support</t>
  </si>
  <si>
    <t>Breathing Right Arm, Artillery</t>
  </si>
  <si>
    <t>Surviving Ocular, Artillery</t>
  </si>
  <si>
    <t>Residing Left Hand, Infantry</t>
  </si>
  <si>
    <t>Running Left Hand, Infantry</t>
  </si>
  <si>
    <t>Surviving Left Hand, Infantry</t>
  </si>
  <si>
    <t>Surviving Waist, Artillery</t>
  </si>
  <si>
    <t>Prevailing Left Wrist, Control</t>
  </si>
  <si>
    <t>Residing Left Wrist, Control</t>
  </si>
  <si>
    <t>Running Waist, Control</t>
  </si>
  <si>
    <t>Surviving Waist, Control</t>
  </si>
  <si>
    <t>Running Chest, Infantry</t>
  </si>
  <si>
    <t>Working Right Hand, Artillery</t>
  </si>
  <si>
    <t>Working Right Arm, Support</t>
  </si>
  <si>
    <t>Active Right Arm, Support</t>
  </si>
  <si>
    <t>Working Ear, Support</t>
  </si>
  <si>
    <t>Ignis Fatuus</t>
  </si>
  <si>
    <t>Prevailing Ocular, Infantry</t>
  </si>
  <si>
    <t>Borer</t>
  </si>
  <si>
    <t>Residing Ear, Artillery</t>
  </si>
  <si>
    <t>Working Feet, Artillery</t>
  </si>
  <si>
    <t>Prevailing Waist, Extermination</t>
  </si>
  <si>
    <t>Surviving Waist, Extermination</t>
  </si>
  <si>
    <t>Prevailing Right Wrist, Extermination</t>
  </si>
  <si>
    <t>Working Right Wrist, Extermination</t>
  </si>
  <si>
    <t>Active Right Wrist, Extermination</t>
  </si>
  <si>
    <t>Surviving Ear, Artillery</t>
  </si>
  <si>
    <t>Resuding Right Hand, Extermination</t>
  </si>
  <si>
    <t>Working Right Hand, Extermination</t>
  </si>
  <si>
    <t>Active Right Hand, Extermination</t>
  </si>
  <si>
    <t>Running Thigh, Extermination</t>
  </si>
  <si>
    <t>Artillery</t>
  </si>
  <si>
    <t>Extermination</t>
  </si>
  <si>
    <t>Infantry</t>
  </si>
  <si>
    <t>Control</t>
  </si>
  <si>
    <t>Support</t>
  </si>
  <si>
    <t>Hemut</t>
  </si>
  <si>
    <t>Operative Chest, Support</t>
  </si>
  <si>
    <t>Prevailing Chest, Support</t>
  </si>
  <si>
    <t>Left Hand</t>
  </si>
  <si>
    <t>Feet</t>
  </si>
  <si>
    <t>Left Arm</t>
  </si>
  <si>
    <t>Waist</t>
  </si>
  <si>
    <t>Right Arm</t>
  </si>
  <si>
    <t>Right Wrist</t>
  </si>
  <si>
    <t>Brain</t>
  </si>
  <si>
    <t>Ear</t>
  </si>
  <si>
    <t>Chest</t>
  </si>
  <si>
    <t>Ocular</t>
  </si>
  <si>
    <t>Right Hand</t>
  </si>
  <si>
    <t>Moving</t>
  </si>
  <si>
    <t>Vibrating</t>
  </si>
  <si>
    <t>Breathing</t>
  </si>
  <si>
    <t>Operative</t>
  </si>
  <si>
    <t>Prevailing</t>
  </si>
  <si>
    <t>Residing</t>
  </si>
  <si>
    <t>Running</t>
  </si>
  <si>
    <t>Surviving</t>
  </si>
  <si>
    <t>Working</t>
  </si>
  <si>
    <t>Active</t>
  </si>
  <si>
    <t>Left Wrist</t>
  </si>
  <si>
    <t>Thigh</t>
  </si>
  <si>
    <t>QL</t>
  </si>
  <si>
    <t>Quality</t>
  </si>
  <si>
    <t>Slot</t>
  </si>
  <si>
    <t>Class</t>
  </si>
  <si>
    <t>Pocketboss</t>
  </si>
  <si>
    <t>Vibrating Chest, Support</t>
  </si>
  <si>
    <t>Running Chest, Support</t>
  </si>
  <si>
    <t>Black Fang</t>
  </si>
  <si>
    <t>Animated Right Wrist, Infantry</t>
  </si>
  <si>
    <t>Lulled Left Wrist, Infantry</t>
  </si>
  <si>
    <t>Moving Right Arm, Artillery</t>
  </si>
  <si>
    <t>Animated Waist, Infantry</t>
  </si>
  <si>
    <t>Moving Right Wrist, Infantry</t>
  </si>
  <si>
    <t>Sampsa</t>
  </si>
  <si>
    <t>Enduring Right Hand, Infantry</t>
  </si>
  <si>
    <t>Living Right Hand, Infantry</t>
  </si>
  <si>
    <t>Persisting Right Hand, Infantry</t>
  </si>
  <si>
    <t>Brutal Rafter</t>
  </si>
  <si>
    <t>Awakened Right Arm, Artillery</t>
  </si>
  <si>
    <t>Enduring Left Wrist, Extermination</t>
  </si>
  <si>
    <t>The Peristaltic Abomination</t>
  </si>
  <si>
    <t>Awakened Right Hand, Control</t>
  </si>
  <si>
    <t>Enduring Left Wrist, Artillery</t>
  </si>
  <si>
    <t>Glitter</t>
  </si>
  <si>
    <t>Growing Left Wrist, Infantry</t>
  </si>
  <si>
    <t>Srahir</t>
  </si>
  <si>
    <t>Enduring Chest, Artillery</t>
  </si>
  <si>
    <t>Living Brain, Support</t>
  </si>
  <si>
    <t>Moochy</t>
  </si>
  <si>
    <t>Living Left Arm, Infantry</t>
  </si>
  <si>
    <t>Living Right Hand, Artillery</t>
  </si>
  <si>
    <t>Anya</t>
  </si>
  <si>
    <t>Enduring Left Hand, Infantry</t>
  </si>
  <si>
    <t>Growing Ocular, Extermination</t>
  </si>
  <si>
    <t>The Stupendous Breeder</t>
  </si>
  <si>
    <t>Working Left Wrist, Infantry</t>
  </si>
  <si>
    <t>Bagaspati</t>
  </si>
  <si>
    <t>Enduring Right Arm, Artillery</t>
  </si>
  <si>
    <t>The Adonian Soul Dredge</t>
  </si>
  <si>
    <t>Residing Right Wrist, Infantry</t>
  </si>
  <si>
    <t>The Penumbral Spirit Hunter</t>
  </si>
  <si>
    <t>Awakened Ear, Artillery</t>
  </si>
  <si>
    <t>Growing Right Arm, Extermination</t>
  </si>
  <si>
    <t>Living Left Hand, Artillery</t>
  </si>
  <si>
    <t>Awakened Left Wrist, Extermination</t>
  </si>
  <si>
    <t>Awakened Thigh, Infantry</t>
  </si>
  <si>
    <t>Growing Left Wrist, Extermination</t>
  </si>
  <si>
    <t>The Proprietrix</t>
  </si>
  <si>
    <t>Slinky</t>
  </si>
  <si>
    <t>Residing Left Hand, Artillery</t>
  </si>
  <si>
    <t>Active Thigh, Control</t>
  </si>
  <si>
    <t>Awakened Chest, Infantry</t>
  </si>
  <si>
    <t>Working Left Hand, Control</t>
  </si>
  <si>
    <t xml:space="preserve">Borer </t>
  </si>
  <si>
    <t xml:space="preserve">Hemut </t>
  </si>
  <si>
    <t xml:space="preserve">Ignis Fatuus </t>
  </si>
  <si>
    <t xml:space="preserve">Wacky Suzerain  </t>
  </si>
  <si>
    <t>Vibrating Chest, Artillery</t>
  </si>
  <si>
    <t>Khemet</t>
  </si>
  <si>
    <t>Residing Chest, Artillery</t>
  </si>
  <si>
    <t>Vibrating Ear, Infantry</t>
  </si>
  <si>
    <t>Breathing Left Arm, Support</t>
  </si>
  <si>
    <t>Prevailing Left Arm, Support</t>
  </si>
  <si>
    <t>Residing Left Arm, Support</t>
  </si>
  <si>
    <t>Surviving Left Arm, Support</t>
  </si>
  <si>
    <t>Marem</t>
  </si>
  <si>
    <t>Breathing Left Hand, Extermination</t>
  </si>
  <si>
    <t>Operative Left Hand, Extermination</t>
  </si>
  <si>
    <t>Surviving Left Hand, Extermination</t>
  </si>
  <si>
    <t>Active Thigh, Extermination</t>
  </si>
  <si>
    <t>Running Ocular, Infantry</t>
  </si>
  <si>
    <t>Working Thigh, Extermination</t>
  </si>
  <si>
    <t>Ashmara Ravin</t>
  </si>
  <si>
    <t>Vibrating Feet, Extermination</t>
  </si>
  <si>
    <t>Operative Feet, Extermination</t>
  </si>
  <si>
    <t>Residing Feet, Extermination</t>
  </si>
  <si>
    <t>Vibrating Brain, Infantry</t>
  </si>
  <si>
    <t>Breathing Ocular, Support</t>
  </si>
  <si>
    <t>Alatyr</t>
  </si>
  <si>
    <t>Shake</t>
  </si>
  <si>
    <t>The Maggot Lord</t>
  </si>
  <si>
    <t>Toss</t>
  </si>
  <si>
    <t>Zoetic Oak</t>
  </si>
  <si>
    <t>Growing Chest, Artillery</t>
  </si>
  <si>
    <t>Growing Ocular, Infantry</t>
  </si>
  <si>
    <t>Awakened Ear, Support</t>
  </si>
  <si>
    <t>Imk'a</t>
  </si>
  <si>
    <t>Juma</t>
  </si>
  <si>
    <t>Persisting Waist, Support</t>
  </si>
  <si>
    <t>Vigorous Right Wrist, Support</t>
  </si>
  <si>
    <t>Vigorous Left Arm, Artillery</t>
  </si>
  <si>
    <t>Vigorous Ocular, Infantry</t>
  </si>
  <si>
    <t>Awakened Brain, Artillery</t>
  </si>
  <si>
    <t>Awakened Chest, Support</t>
  </si>
  <si>
    <t>Living Right Arm, Support</t>
  </si>
  <si>
    <t>Persisting Left Hand, Artillery</t>
  </si>
  <si>
    <t>Effective Chest, Support</t>
  </si>
  <si>
    <t>Effective Left Arm, Support</t>
  </si>
  <si>
    <t>Effective Right Arm, Support</t>
  </si>
  <si>
    <t xml:space="preserve">Effective Thigh, Support </t>
  </si>
  <si>
    <t>Persistant Brain, Artillery</t>
  </si>
  <si>
    <t>Persisting Feet, Extermination</t>
  </si>
  <si>
    <t>Scheol</t>
  </si>
  <si>
    <t>Enduring Brain, Support</t>
  </si>
  <si>
    <t>The Dryad Shuffle</t>
  </si>
  <si>
    <t>Growing Left Hand, Extermination</t>
  </si>
  <si>
    <t>Persisting Left Hand, Extermination</t>
  </si>
  <si>
    <t>Vigorous Right Hand, Extermination</t>
  </si>
  <si>
    <t>Persisting Ocular, Control</t>
  </si>
  <si>
    <t>Persisting Left Arm, Support</t>
  </si>
  <si>
    <t>Awakened Left Arm, Artillery</t>
  </si>
  <si>
    <t>Persisting Left Arm, Artillery</t>
  </si>
  <si>
    <t>Persisting Ocular, Infantry</t>
  </si>
  <si>
    <t>Enduring Right Wrist, Support</t>
  </si>
  <si>
    <t>Persisting Right Wrist, Support</t>
  </si>
  <si>
    <t>Growing Ear, Support</t>
  </si>
  <si>
    <t>Vigorous Brain, Support</t>
  </si>
  <si>
    <t>Breaker Tuevo</t>
  </si>
  <si>
    <t>Awakened Left Hand, Extermination</t>
  </si>
  <si>
    <t>The Dredge Driver</t>
  </si>
  <si>
    <t>Living Right Wrist, Infantry</t>
  </si>
  <si>
    <t xml:space="preserve">Growing Thigh, Extermination </t>
  </si>
  <si>
    <t>Gunk</t>
  </si>
  <si>
    <t>Prevailing Feet, Support</t>
  </si>
  <si>
    <t>Breathing Right Arm, Infantry</t>
  </si>
  <si>
    <t>Residing Ocular, Control</t>
  </si>
  <si>
    <t>Active Waist, Infantry</t>
  </si>
  <si>
    <t>Living Thigh, Artillery</t>
  </si>
  <si>
    <t>Adonis</t>
  </si>
  <si>
    <t>Zone</t>
  </si>
  <si>
    <t>Penumbra</t>
  </si>
  <si>
    <t>Working Right Hand, Control</t>
  </si>
  <si>
    <t>Active Right Hand, Control</t>
  </si>
  <si>
    <t>Elysium</t>
  </si>
  <si>
    <t>Living Right Arm, Infantry</t>
  </si>
  <si>
    <t>Growing Right Hand, Control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</si>
</sst>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16">
    <font>
      <sz val="10"/>
      <name val="Arial"/>
    </font>
    <font>
      <sz val="10"/>
      <name val="Arial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Arial"/>
    </font>
    <font>
      <b/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color rgb="FF9C6500"/>
      <name val="Calibri"/>
      <family val="2"/>
      <scheme val="minor"/>
    </font>
    <font>
      <b/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</fills>
  <borders count="1">
    <border>
      <left/>
      <right/>
      <top/>
      <bottom/>
      <diagonal/>
    </border>
  </borders>
  <cellStyleXfs count="11">
    <xf numFmtId="0" fontId="0" fillId="0" borderId="0"/>
    <xf numFmtId="0" fontId="9" fillId="2" borderId="0" applyNumberFormat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0" fillId="3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1" fillId="4" borderId="0" applyNumberFormat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</cellStyleXfs>
  <cellXfs count="54">
    <xf numFmtId="0" fontId="0" fillId="0" borderId="0" xfId="0"/>
    <xf numFmtId="164" fontId="0" fillId="0" borderId="0" xfId="2" applyNumberFormat="1" applyFont="1"/>
    <xf numFmtId="9" fontId="0" fillId="0" borderId="0" xfId="7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Fill="1"/>
    <xf numFmtId="9" fontId="6" fillId="0" borderId="0" xfId="7" applyFont="1"/>
    <xf numFmtId="164" fontId="6" fillId="0" borderId="0" xfId="2" applyNumberFormat="1" applyFont="1" applyFill="1"/>
    <xf numFmtId="164" fontId="0" fillId="0" borderId="0" xfId="2" applyNumberFormat="1" applyFont="1" applyFill="1"/>
    <xf numFmtId="164" fontId="6" fillId="0" borderId="0" xfId="2" applyNumberFormat="1" applyFont="1"/>
    <xf numFmtId="164" fontId="0" fillId="0" borderId="0" xfId="0" applyNumberFormat="1"/>
    <xf numFmtId="0" fontId="5" fillId="0" borderId="0" xfId="5" applyAlignment="1" applyProtection="1"/>
    <xf numFmtId="1" fontId="0" fillId="0" borderId="0" xfId="0" applyNumberFormat="1"/>
    <xf numFmtId="9" fontId="4" fillId="0" borderId="0" xfId="7" applyFont="1"/>
    <xf numFmtId="164" fontId="4" fillId="0" borderId="0" xfId="2" applyNumberFormat="1" applyFont="1"/>
    <xf numFmtId="0" fontId="8" fillId="0" borderId="0" xfId="0" applyFont="1" applyAlignment="1">
      <alignment horizontal="center"/>
    </xf>
    <xf numFmtId="9" fontId="8" fillId="0" borderId="0" xfId="7" applyFont="1" applyAlignment="1">
      <alignment horizontal="center"/>
    </xf>
    <xf numFmtId="164" fontId="8" fillId="0" borderId="0" xfId="2" applyNumberFormat="1" applyFont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9" fontId="6" fillId="0" borderId="0" xfId="7" applyFont="1" applyAlignment="1">
      <alignment horizontal="center"/>
    </xf>
    <xf numFmtId="164" fontId="6" fillId="0" borderId="0" xfId="2" applyNumberFormat="1" applyFont="1" applyAlignment="1">
      <alignment horizontal="center"/>
    </xf>
    <xf numFmtId="1" fontId="4" fillId="0" borderId="0" xfId="7" applyNumberFormat="1" applyFont="1"/>
    <xf numFmtId="42" fontId="6" fillId="0" borderId="0" xfId="3" applyFont="1"/>
    <xf numFmtId="42" fontId="0" fillId="0" borderId="0" xfId="3" applyFont="1"/>
    <xf numFmtId="0" fontId="11" fillId="4" borderId="0" xfId="6"/>
    <xf numFmtId="0" fontId="10" fillId="3" borderId="0" xfId="4"/>
    <xf numFmtId="42" fontId="10" fillId="3" borderId="0" xfId="4" applyNumberFormat="1"/>
    <xf numFmtId="164" fontId="10" fillId="3" borderId="0" xfId="4" applyNumberFormat="1"/>
    <xf numFmtId="0" fontId="9" fillId="2" borderId="0" xfId="1"/>
    <xf numFmtId="42" fontId="9" fillId="2" borderId="0" xfId="1" applyNumberFormat="1"/>
    <xf numFmtId="164" fontId="9" fillId="2" borderId="0" xfId="1" applyNumberFormat="1"/>
    <xf numFmtId="42" fontId="11" fillId="4" borderId="0" xfId="6" applyNumberFormat="1"/>
    <xf numFmtId="164" fontId="11" fillId="4" borderId="0" xfId="6" applyNumberFormat="1"/>
    <xf numFmtId="42" fontId="4" fillId="0" borderId="0" xfId="3" applyFont="1"/>
    <xf numFmtId="0" fontId="12" fillId="3" borderId="0" xfId="4" applyFont="1"/>
    <xf numFmtId="42" fontId="12" fillId="3" borderId="0" xfId="4" applyNumberFormat="1" applyFont="1"/>
    <xf numFmtId="164" fontId="12" fillId="3" borderId="0" xfId="4" applyNumberFormat="1" applyFont="1"/>
    <xf numFmtId="0" fontId="13" fillId="4" borderId="0" xfId="6" applyFont="1"/>
    <xf numFmtId="42" fontId="13" fillId="4" borderId="0" xfId="6" applyNumberFormat="1" applyFont="1"/>
    <xf numFmtId="164" fontId="13" fillId="4" borderId="0" xfId="6" applyNumberFormat="1" applyFont="1"/>
    <xf numFmtId="0" fontId="14" fillId="2" borderId="0" xfId="1" applyFont="1"/>
    <xf numFmtId="42" fontId="14" fillId="2" borderId="0" xfId="1" applyNumberFormat="1" applyFont="1"/>
    <xf numFmtId="164" fontId="14" fillId="2" borderId="0" xfId="1" applyNumberFormat="1" applyFont="1"/>
    <xf numFmtId="0" fontId="14" fillId="2" borderId="0" xfId="1" applyNumberFormat="1" applyFont="1" applyAlignment="1">
      <alignment horizontal="left"/>
    </xf>
    <xf numFmtId="41" fontId="7" fillId="0" borderId="0" xfId="8" applyFont="1"/>
    <xf numFmtId="0" fontId="15" fillId="5" borderId="0" xfId="9"/>
    <xf numFmtId="42" fontId="15" fillId="5" borderId="0" xfId="9" applyNumberFormat="1"/>
    <xf numFmtId="164" fontId="15" fillId="5" borderId="0" xfId="9" applyNumberFormat="1"/>
    <xf numFmtId="0" fontId="15" fillId="6" borderId="0" xfId="10"/>
    <xf numFmtId="42" fontId="15" fillId="6" borderId="0" xfId="10" applyNumberFormat="1"/>
    <xf numFmtId="164" fontId="15" fillId="6" borderId="0" xfId="10" applyNumberFormat="1"/>
  </cellXfs>
  <cellStyles count="11">
    <cellStyle name="Accent1" xfId="9" builtinId="29"/>
    <cellStyle name="Accent2" xfId="10" builtinId="33"/>
    <cellStyle name="Bad" xfId="1" builtinId="27"/>
    <cellStyle name="Comma [0]" xfId="8" builtinId="6"/>
    <cellStyle name="Currency" xfId="2" builtinId="4"/>
    <cellStyle name="Currency [0]" xfId="3" builtinId="7"/>
    <cellStyle name="Good" xfId="4" builtinId="26"/>
    <cellStyle name="Hyperlink" xfId="5" builtinId="8"/>
    <cellStyle name="Neutral" xfId="6" builtinId="28"/>
    <cellStyle name="Normal" xfId="0" builtinId="0"/>
    <cellStyle name="Percent" xfId="7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O65536"/>
  <sheetViews>
    <sheetView workbookViewId="0">
      <pane ySplit="1" topLeftCell="A4" activePane="bottomLeft" state="frozenSplit"/>
      <selection pane="bottomLeft" activeCell="C33" sqref="C33"/>
    </sheetView>
  </sheetViews>
  <sheetFormatPr defaultColWidth="9.140625" defaultRowHeight="12.75"/>
  <cols>
    <col min="1" max="1" width="27.140625" style="6" bestFit="1" customWidth="1"/>
    <col min="2" max="2" width="12.5703125" style="26" bestFit="1" customWidth="1"/>
    <col min="3" max="3" width="10.28515625" bestFit="1" customWidth="1"/>
    <col min="4" max="4" width="10.5703125" style="1" bestFit="1" customWidth="1"/>
    <col min="5" max="5" width="19.140625" style="1" bestFit="1" customWidth="1"/>
    <col min="6" max="6" width="19.140625" bestFit="1" customWidth="1"/>
    <col min="7" max="7" width="6.42578125" bestFit="1" customWidth="1"/>
    <col min="8" max="8" width="13.28515625" bestFit="1" customWidth="1"/>
    <col min="12" max="12" width="32.28515625" bestFit="1" customWidth="1"/>
    <col min="13" max="13" width="23.85546875" bestFit="1" customWidth="1"/>
  </cols>
  <sheetData>
    <row r="1" spans="1:15" ht="18">
      <c r="A1" s="3" t="s">
        <v>55</v>
      </c>
      <c r="B1" s="47">
        <f>SUM(C3:C51)</f>
        <v>401</v>
      </c>
      <c r="E1" s="5" t="s">
        <v>72</v>
      </c>
      <c r="F1" s="4">
        <f>+Scheol!H3+Scheol!H14+Scheol!H127+Scheol!H160+Scheol!H180+Scheol!H233+Scheol!H23+Scheol!H32+Scheol!H53+Scheol!H221+Scheol!H42+Scheol!H86+Scheol!H98+Scheol!H149+Scheol!H200+Scheol!H210+Scheol!H65+Scheol!H190+Scheol!H76+Scheol!H116+Scheol!H108+Scheol!H138+Scheol!H171+Scheol!H243</f>
        <v>1281</v>
      </c>
    </row>
    <row r="2" spans="1:15" ht="15.75">
      <c r="A2" s="5" t="s">
        <v>198</v>
      </c>
      <c r="B2" s="36" t="s">
        <v>12</v>
      </c>
      <c r="C2" s="5" t="s">
        <v>90</v>
      </c>
      <c r="D2" s="16" t="s">
        <v>323</v>
      </c>
      <c r="E2" s="5"/>
      <c r="G2" s="2"/>
    </row>
    <row r="3" spans="1:15" ht="15.75">
      <c r="A3" s="48" t="s">
        <v>225</v>
      </c>
      <c r="B3" s="49">
        <f>+Penumbra!H8</f>
        <v>64000000</v>
      </c>
      <c r="C3" s="48">
        <f>+Penumbra!H7</f>
        <v>1</v>
      </c>
      <c r="D3" s="50" t="s">
        <v>324</v>
      </c>
      <c r="E3" s="5"/>
      <c r="F3" s="5"/>
      <c r="G3" s="24"/>
    </row>
    <row r="4" spans="1:15" ht="15">
      <c r="A4" s="28" t="s">
        <v>272</v>
      </c>
      <c r="B4" s="29">
        <f>+Penumbra!H2</f>
        <v>33333333.333333332</v>
      </c>
      <c r="C4" s="28">
        <f>+Penumbra!H1</f>
        <v>3</v>
      </c>
      <c r="D4" s="30" t="s">
        <v>324</v>
      </c>
      <c r="E4" s="6"/>
    </row>
    <row r="5" spans="1:15" ht="15">
      <c r="A5" s="37" t="s">
        <v>248</v>
      </c>
      <c r="B5" s="38">
        <f>+Scheol!H107</f>
        <v>29100000</v>
      </c>
      <c r="C5" s="37">
        <f>+Scheol!H106</f>
        <v>10</v>
      </c>
      <c r="D5" s="39" t="s">
        <v>296</v>
      </c>
      <c r="E5" s="6"/>
    </row>
    <row r="6" spans="1:15" ht="15">
      <c r="A6" s="28" t="s">
        <v>241</v>
      </c>
      <c r="B6" s="29">
        <f>+Adonis!H27</f>
        <v>28000000</v>
      </c>
      <c r="C6" s="28">
        <f>+Adonis!H26</f>
        <v>5</v>
      </c>
      <c r="D6" s="30" t="s">
        <v>322</v>
      </c>
      <c r="E6" s="6"/>
    </row>
    <row r="7" spans="1:15" ht="15">
      <c r="A7" s="28" t="s">
        <v>316</v>
      </c>
      <c r="B7" s="29">
        <f>+Scheol!H254</f>
        <v>27500000</v>
      </c>
      <c r="C7" s="28">
        <f>+Scheol!H253</f>
        <v>2</v>
      </c>
      <c r="D7" s="30" t="s">
        <v>296</v>
      </c>
      <c r="E7" s="6"/>
    </row>
    <row r="8" spans="1:15" ht="15">
      <c r="A8" s="28" t="s">
        <v>276</v>
      </c>
      <c r="B8" s="29">
        <f>+Penumbra!H83</f>
        <v>26000000</v>
      </c>
      <c r="C8" s="28">
        <f>+Penumbra!H82</f>
        <v>2</v>
      </c>
      <c r="D8" s="30" t="s">
        <v>324</v>
      </c>
      <c r="E8" s="6"/>
    </row>
    <row r="9" spans="1:15" ht="15">
      <c r="A9" s="28" t="s">
        <v>313</v>
      </c>
      <c r="B9" s="29">
        <f>+Adonis!H32</f>
        <v>25000000</v>
      </c>
      <c r="C9" s="28">
        <f>+Adonis!H31</f>
        <v>6</v>
      </c>
      <c r="D9" s="30" t="s">
        <v>322</v>
      </c>
      <c r="E9" s="6"/>
    </row>
    <row r="10" spans="1:15" ht="15">
      <c r="A10" s="28" t="s">
        <v>273</v>
      </c>
      <c r="B10" s="29">
        <f>+Adonis!H37</f>
        <v>21000000</v>
      </c>
      <c r="C10" s="28">
        <f>+Adonis!H36</f>
        <v>3</v>
      </c>
      <c r="D10" s="30" t="s">
        <v>322</v>
      </c>
      <c r="E10" s="6"/>
    </row>
    <row r="11" spans="1:15" ht="15">
      <c r="A11" s="28" t="s">
        <v>242</v>
      </c>
      <c r="B11" s="29">
        <f>+Adonis!H7</f>
        <v>20000000</v>
      </c>
      <c r="C11" s="28">
        <f>+Adonis!H6</f>
        <v>1</v>
      </c>
      <c r="D11" s="30" t="s">
        <v>322</v>
      </c>
      <c r="E11" s="6"/>
    </row>
    <row r="12" spans="1:15" ht="15">
      <c r="A12" s="28" t="s">
        <v>280</v>
      </c>
      <c r="B12" s="29">
        <f>+Penumbra!H33</f>
        <v>19937500</v>
      </c>
      <c r="C12" s="28">
        <f>+Penumbra!H32</f>
        <v>8</v>
      </c>
      <c r="D12" s="30" t="s">
        <v>324</v>
      </c>
      <c r="E12" s="6"/>
    </row>
    <row r="13" spans="1:15" ht="15">
      <c r="A13" s="28" t="s">
        <v>219</v>
      </c>
      <c r="B13" s="29">
        <f>+Penumbra!H56</f>
        <v>15500000</v>
      </c>
      <c r="C13" s="28">
        <f>+Penumbra!H55</f>
        <v>2</v>
      </c>
      <c r="D13" s="30" t="s">
        <v>324</v>
      </c>
      <c r="E13" s="6"/>
    </row>
    <row r="14" spans="1:15" ht="15">
      <c r="A14" s="40" t="s">
        <v>0</v>
      </c>
      <c r="B14" s="41">
        <f>+Scheol!H2</f>
        <v>12232142.857142856</v>
      </c>
      <c r="C14" s="40">
        <f>+Scheol!H1</f>
        <v>28</v>
      </c>
      <c r="D14" s="42" t="s">
        <v>296</v>
      </c>
      <c r="E14" s="6"/>
    </row>
    <row r="15" spans="1:15" ht="12.75" customHeight="1">
      <c r="A15" s="27" t="s">
        <v>281</v>
      </c>
      <c r="B15" s="34">
        <f>+Penumbra!H43</f>
        <v>12000000</v>
      </c>
      <c r="C15" s="27">
        <f>+Penumbra!H42</f>
        <v>1</v>
      </c>
      <c r="D15" s="35" t="s">
        <v>324</v>
      </c>
      <c r="E15" s="6"/>
      <c r="J15" s="13"/>
      <c r="L15" s="5"/>
      <c r="M15" s="5"/>
      <c r="N15" s="15"/>
      <c r="O15" s="16"/>
    </row>
    <row r="16" spans="1:15" ht="15">
      <c r="A16" s="27" t="s">
        <v>234</v>
      </c>
      <c r="B16" s="34">
        <f>+Penumbra!H77</f>
        <v>10000000</v>
      </c>
      <c r="C16" s="27">
        <f>+Penumbra!H76</f>
        <v>1</v>
      </c>
      <c r="D16" s="35" t="s">
        <v>324</v>
      </c>
      <c r="E16" s="6"/>
    </row>
    <row r="17" spans="1:10" ht="15">
      <c r="A17" s="40" t="s">
        <v>66</v>
      </c>
      <c r="B17" s="41">
        <f>+Scheol!H220</f>
        <v>9687500</v>
      </c>
      <c r="C17" s="40">
        <f>+Scheol!H219</f>
        <v>16</v>
      </c>
      <c r="D17" s="42" t="s">
        <v>296</v>
      </c>
      <c r="E17" s="6"/>
    </row>
    <row r="18" spans="1:10" ht="15">
      <c r="A18" s="40" t="s">
        <v>1</v>
      </c>
      <c r="B18" s="41">
        <f>+Scheol!H13</f>
        <v>9100000</v>
      </c>
      <c r="C18" s="40">
        <f>+Scheol!H12</f>
        <v>10</v>
      </c>
      <c r="D18" s="42" t="s">
        <v>296</v>
      </c>
      <c r="E18" s="6"/>
    </row>
    <row r="19" spans="1:10" ht="15">
      <c r="A19" s="27" t="s">
        <v>252</v>
      </c>
      <c r="B19" s="34">
        <f>+Scheol!H137</f>
        <v>9071428.5714285709</v>
      </c>
      <c r="C19" s="27">
        <f>+Scheol!H136</f>
        <v>7</v>
      </c>
      <c r="D19" s="35" t="s">
        <v>296</v>
      </c>
      <c r="E19" s="6"/>
    </row>
    <row r="20" spans="1:10" ht="15">
      <c r="A20" s="27" t="s">
        <v>266</v>
      </c>
      <c r="B20" s="34">
        <f>+Scheol!H242</f>
        <v>8400000</v>
      </c>
      <c r="C20" s="27">
        <f>+Scheol!H241</f>
        <v>5</v>
      </c>
      <c r="D20" s="35" t="s">
        <v>296</v>
      </c>
      <c r="E20" s="6"/>
    </row>
    <row r="21" spans="1:10" ht="15">
      <c r="A21" s="27" t="s">
        <v>214</v>
      </c>
      <c r="B21" s="34">
        <f>+Adonis!H17</f>
        <v>6000000</v>
      </c>
      <c r="C21" s="27">
        <f>+Adonis!H16</f>
        <v>5</v>
      </c>
      <c r="D21" s="35" t="s">
        <v>322</v>
      </c>
      <c r="E21" s="6"/>
    </row>
    <row r="22" spans="1:10" ht="15">
      <c r="A22" s="27" t="s">
        <v>249</v>
      </c>
      <c r="B22" s="34">
        <f>+Scheol!H115</f>
        <v>7166666.666666667</v>
      </c>
      <c r="C22" s="27">
        <f>+Scheol!H114</f>
        <v>6</v>
      </c>
      <c r="D22" s="35" t="s">
        <v>296</v>
      </c>
      <c r="E22" s="6"/>
    </row>
    <row r="23" spans="1:10" ht="15">
      <c r="A23" s="27" t="s">
        <v>61</v>
      </c>
      <c r="B23" s="34">
        <f>+Scheol!H148</f>
        <v>6714285.7142857146</v>
      </c>
      <c r="C23" s="27">
        <f>+Scheol!H147</f>
        <v>7</v>
      </c>
      <c r="D23" s="35" t="s">
        <v>296</v>
      </c>
      <c r="E23" s="6"/>
    </row>
    <row r="24" spans="1:10" ht="15">
      <c r="A24" s="27" t="s">
        <v>2</v>
      </c>
      <c r="B24" s="34">
        <f>+Scheol!H41</f>
        <v>6000000</v>
      </c>
      <c r="C24" s="27">
        <f>+Scheol!H40</f>
        <v>8</v>
      </c>
      <c r="D24" s="35" t="s">
        <v>296</v>
      </c>
      <c r="E24" s="6"/>
    </row>
    <row r="25" spans="1:10" ht="15">
      <c r="A25" s="27" t="s">
        <v>207</v>
      </c>
      <c r="B25" s="34">
        <f>+Penumbra!H48</f>
        <v>5666666.666666667</v>
      </c>
      <c r="C25" s="27">
        <f>+Penumbra!H47</f>
        <v>6</v>
      </c>
      <c r="D25" s="35" t="s">
        <v>324</v>
      </c>
      <c r="E25" s="6"/>
    </row>
    <row r="26" spans="1:10" ht="15">
      <c r="A26" s="27" t="s">
        <v>259</v>
      </c>
      <c r="B26" s="34">
        <f>+Scheol!H170</f>
        <v>5142857.1428571427</v>
      </c>
      <c r="C26" s="27">
        <f>+Scheol!H169</f>
        <v>7</v>
      </c>
      <c r="D26" s="35" t="s">
        <v>296</v>
      </c>
      <c r="E26" s="6"/>
      <c r="J26" s="13"/>
    </row>
    <row r="27" spans="1:10" ht="15">
      <c r="A27" s="31" t="s">
        <v>211</v>
      </c>
      <c r="B27" s="32">
        <f>+Penumbra!H21</f>
        <v>4375000</v>
      </c>
      <c r="C27" s="31">
        <f>+Penumbra!H20</f>
        <v>4</v>
      </c>
      <c r="D27" s="33" t="s">
        <v>324</v>
      </c>
      <c r="E27" s="11"/>
    </row>
    <row r="28" spans="1:10" ht="15">
      <c r="A28" s="43" t="s">
        <v>71</v>
      </c>
      <c r="B28" s="44">
        <f>+Scheol!H31</f>
        <v>4333333.333333333</v>
      </c>
      <c r="C28" s="43">
        <f>+Scheol!H30</f>
        <v>12</v>
      </c>
      <c r="D28" s="45" t="s">
        <v>296</v>
      </c>
    </row>
    <row r="29" spans="1:10" ht="15">
      <c r="A29" s="46" t="s">
        <v>250</v>
      </c>
      <c r="B29" s="44">
        <f>+Scheol!H232</f>
        <v>4181818.1818181816</v>
      </c>
      <c r="C29" s="43">
        <f>+Scheol!H231</f>
        <v>11</v>
      </c>
      <c r="D29" s="45" t="s">
        <v>296</v>
      </c>
    </row>
    <row r="30" spans="1:10" ht="15">
      <c r="A30" s="31" t="s">
        <v>230</v>
      </c>
      <c r="B30" s="32">
        <f>+Penumbra!H13</f>
        <v>4000000</v>
      </c>
      <c r="C30" s="31">
        <f>+Penumbra!H12</f>
        <v>1</v>
      </c>
      <c r="D30" s="33" t="s">
        <v>324</v>
      </c>
    </row>
    <row r="31" spans="1:10" ht="15">
      <c r="A31" s="31" t="s">
        <v>217</v>
      </c>
      <c r="B31" s="32">
        <f>+Penumbra!H29</f>
        <v>4000000</v>
      </c>
      <c r="C31" s="31">
        <f>+Penumbra!H28</f>
        <v>5</v>
      </c>
      <c r="D31" s="33" t="s">
        <v>324</v>
      </c>
    </row>
    <row r="32" spans="1:10" ht="15">
      <c r="A32" s="43" t="s">
        <v>76</v>
      </c>
      <c r="B32" s="44">
        <f>+Scheol!H52</f>
        <v>3857142.8571428573</v>
      </c>
      <c r="C32" s="43">
        <f>+Scheol!H51</f>
        <v>21</v>
      </c>
      <c r="D32" s="45" t="s">
        <v>296</v>
      </c>
    </row>
    <row r="33" spans="1:15" ht="15">
      <c r="A33" s="31" t="s">
        <v>222</v>
      </c>
      <c r="B33" s="32">
        <f>+Adonis!H2</f>
        <v>3000000</v>
      </c>
      <c r="C33" s="31">
        <f>+Adonis!H1</f>
        <v>1</v>
      </c>
      <c r="D33" s="33" t="s">
        <v>322</v>
      </c>
    </row>
    <row r="34" spans="1:15" ht="15">
      <c r="A34" s="43" t="s">
        <v>3</v>
      </c>
      <c r="B34" s="44">
        <f>+Scheol!H97</f>
        <v>2916666.6666666665</v>
      </c>
      <c r="C34" s="43">
        <f>+Scheol!H96</f>
        <v>18</v>
      </c>
      <c r="D34" s="45" t="s">
        <v>296</v>
      </c>
    </row>
    <row r="35" spans="1:15" ht="15">
      <c r="A35" s="31" t="s">
        <v>298</v>
      </c>
      <c r="B35" s="32">
        <f>+Penumbra!H64</f>
        <v>2500000</v>
      </c>
      <c r="C35" s="31">
        <f>+Penumbra!H63</f>
        <v>1</v>
      </c>
      <c r="D35" s="33" t="s">
        <v>324</v>
      </c>
      <c r="J35" s="13"/>
    </row>
    <row r="36" spans="1:15" ht="15">
      <c r="A36" s="43" t="s">
        <v>5</v>
      </c>
      <c r="B36" s="44">
        <f>+Scheol!H159</f>
        <v>2204545.4545454546</v>
      </c>
      <c r="C36" s="43">
        <f>+Scheol!H158</f>
        <v>22</v>
      </c>
      <c r="D36" s="45" t="s">
        <v>296</v>
      </c>
    </row>
    <row r="37" spans="1:15" ht="15">
      <c r="A37" s="43" t="s">
        <v>247</v>
      </c>
      <c r="B37" s="44">
        <f>+Scheol!H75</f>
        <v>2166666.6666666665</v>
      </c>
      <c r="C37" s="43">
        <f>+Scheol!H74</f>
        <v>12</v>
      </c>
      <c r="D37" s="45" t="s">
        <v>296</v>
      </c>
    </row>
    <row r="38" spans="1:15" ht="15">
      <c r="A38" s="43" t="s">
        <v>77</v>
      </c>
      <c r="B38" s="44">
        <f>+Scheol!H85</f>
        <v>2090909.0909090908</v>
      </c>
      <c r="C38" s="43">
        <f>+Scheol!H84</f>
        <v>11</v>
      </c>
      <c r="D38" s="45" t="s">
        <v>296</v>
      </c>
    </row>
    <row r="39" spans="1:15" ht="15">
      <c r="A39" s="43" t="s">
        <v>69</v>
      </c>
      <c r="B39" s="44">
        <f>+Scheol!H22</f>
        <v>1781250</v>
      </c>
      <c r="C39" s="43">
        <f>+Scheol!H21</f>
        <v>16</v>
      </c>
      <c r="D39" s="45" t="s">
        <v>296</v>
      </c>
    </row>
    <row r="40" spans="1:15" ht="15">
      <c r="A40" s="43" t="s">
        <v>79</v>
      </c>
      <c r="B40" s="44">
        <f>+Scheol!H189</f>
        <v>1500000</v>
      </c>
      <c r="C40" s="43">
        <f>+Scheol!H188</f>
        <v>10</v>
      </c>
      <c r="D40" s="45" t="s">
        <v>296</v>
      </c>
    </row>
    <row r="41" spans="1:15" ht="15">
      <c r="A41" s="31" t="s">
        <v>275</v>
      </c>
      <c r="B41" s="32">
        <f>+Adonis!H43</f>
        <v>1500000</v>
      </c>
      <c r="C41" s="31">
        <f>+Adonis!H42</f>
        <v>2</v>
      </c>
      <c r="D41" s="33" t="s">
        <v>322</v>
      </c>
    </row>
    <row r="42" spans="1:15" ht="15">
      <c r="A42" s="43" t="s">
        <v>78</v>
      </c>
      <c r="B42" s="44">
        <f>+Scheol!H64</f>
        <v>1272727.2727272727</v>
      </c>
      <c r="C42" s="43">
        <f>+Scheol!H63</f>
        <v>11</v>
      </c>
      <c r="D42" s="45" t="s">
        <v>296</v>
      </c>
      <c r="N42" s="2"/>
      <c r="O42" s="1"/>
    </row>
    <row r="43" spans="1:15" ht="15">
      <c r="A43" s="43" t="s">
        <v>6</v>
      </c>
      <c r="B43" s="44">
        <f>+Scheol!H179</f>
        <v>914285.71428571432</v>
      </c>
      <c r="C43" s="43">
        <f>+Scheol!H178</f>
        <v>35</v>
      </c>
      <c r="D43" s="45" t="s">
        <v>296</v>
      </c>
      <c r="N43" s="2"/>
      <c r="O43" s="1"/>
    </row>
    <row r="44" spans="1:15" ht="15">
      <c r="A44" s="43" t="s">
        <v>4</v>
      </c>
      <c r="B44" s="44">
        <f>+Scheol!H126</f>
        <v>640000</v>
      </c>
      <c r="C44" s="43">
        <f>+Scheol!H125</f>
        <v>25</v>
      </c>
      <c r="D44" s="45" t="s">
        <v>296</v>
      </c>
      <c r="N44" s="2"/>
      <c r="O44" s="1"/>
    </row>
    <row r="45" spans="1:15" ht="15">
      <c r="A45" s="43" t="s">
        <v>57</v>
      </c>
      <c r="B45" s="44">
        <f>+Scheol!H199</f>
        <v>588235.29411764711</v>
      </c>
      <c r="C45" s="43">
        <f>+Scheol!H198</f>
        <v>17</v>
      </c>
      <c r="D45" s="45" t="s">
        <v>296</v>
      </c>
      <c r="N45" s="2"/>
      <c r="O45" s="1"/>
    </row>
    <row r="46" spans="1:15" ht="15">
      <c r="A46" s="51" t="s">
        <v>8</v>
      </c>
      <c r="B46" s="52">
        <f>+Scheol!H209</f>
        <v>0</v>
      </c>
      <c r="C46" s="51">
        <f>+Scheol!H208</f>
        <v>6</v>
      </c>
      <c r="D46" s="53" t="s">
        <v>296</v>
      </c>
      <c r="J46" s="13"/>
      <c r="N46" s="2"/>
      <c r="O46" s="1"/>
    </row>
    <row r="47" spans="1:15" ht="15">
      <c r="A47" s="51" t="s">
        <v>232</v>
      </c>
      <c r="B47" s="52">
        <f>+Adonis!H13</f>
        <v>0</v>
      </c>
      <c r="C47" s="51">
        <f>+Adonis!H12</f>
        <v>1</v>
      </c>
      <c r="D47" s="53" t="s">
        <v>322</v>
      </c>
      <c r="J47" s="13"/>
      <c r="N47" s="2"/>
      <c r="O47" s="1"/>
    </row>
    <row r="48" spans="1:15" ht="15">
      <c r="A48" s="51" t="s">
        <v>311</v>
      </c>
      <c r="B48" s="52">
        <f>+Penumbra!H17</f>
        <v>0</v>
      </c>
      <c r="C48" s="51">
        <f>+Penumbra!H16</f>
        <v>2</v>
      </c>
      <c r="D48" s="53" t="s">
        <v>324</v>
      </c>
      <c r="N48" s="2"/>
      <c r="O48" s="1"/>
    </row>
    <row r="49" spans="1:15" ht="15">
      <c r="A49" s="51" t="s">
        <v>274</v>
      </c>
      <c r="B49" s="52">
        <f>+Penumbra!H69</f>
        <v>0</v>
      </c>
      <c r="C49" s="51">
        <f>+Penumbra!H68</f>
        <v>1</v>
      </c>
      <c r="D49" s="53" t="s">
        <v>324</v>
      </c>
      <c r="N49" s="2"/>
      <c r="O49" s="1"/>
    </row>
    <row r="50" spans="1:15" ht="15">
      <c r="A50" s="51" t="s">
        <v>228</v>
      </c>
      <c r="B50" s="52">
        <f>+Penumbra!H73</f>
        <v>0</v>
      </c>
      <c r="C50" s="51">
        <f>+Penumbra!H72</f>
        <v>2</v>
      </c>
      <c r="D50" s="53" t="s">
        <v>324</v>
      </c>
      <c r="N50" s="2"/>
      <c r="O50" s="1"/>
    </row>
    <row r="51" spans="1:15" ht="15">
      <c r="A51" s="51" t="s">
        <v>201</v>
      </c>
      <c r="B51" s="52">
        <f>+Elysium!H2</f>
        <v>0</v>
      </c>
      <c r="C51" s="51">
        <f>+Elysium!H1</f>
        <v>4</v>
      </c>
      <c r="D51" s="53" t="s">
        <v>327</v>
      </c>
      <c r="N51" s="2"/>
      <c r="O51" s="1"/>
    </row>
    <row r="52" spans="1:15">
      <c r="N52" s="2"/>
      <c r="O52" s="1"/>
    </row>
    <row r="53" spans="1:15">
      <c r="N53" s="2"/>
      <c r="O53" s="1"/>
    </row>
    <row r="54" spans="1:15">
      <c r="N54" s="2"/>
      <c r="O54" s="1"/>
    </row>
    <row r="55" spans="1:15">
      <c r="N55" s="2"/>
      <c r="O55" s="1"/>
    </row>
    <row r="56" spans="1:15">
      <c r="N56" s="2"/>
      <c r="O56" s="1"/>
    </row>
    <row r="57" spans="1:15">
      <c r="J57" s="13"/>
      <c r="N57" s="2"/>
      <c r="O57" s="1"/>
    </row>
    <row r="58" spans="1:15">
      <c r="N58" s="2"/>
      <c r="O58" s="1"/>
    </row>
    <row r="59" spans="1:15">
      <c r="N59" s="2"/>
      <c r="O59" s="1"/>
    </row>
    <row r="60" spans="1:15">
      <c r="N60" s="2"/>
      <c r="O60" s="1"/>
    </row>
    <row r="61" spans="1:15">
      <c r="N61" s="2"/>
      <c r="O61" s="1"/>
    </row>
    <row r="62" spans="1:15">
      <c r="N62" s="2"/>
      <c r="O62" s="1"/>
    </row>
    <row r="63" spans="1:15">
      <c r="N63" s="2"/>
      <c r="O63" s="1"/>
    </row>
    <row r="64" spans="1:15">
      <c r="N64" s="2"/>
      <c r="O64" s="1"/>
    </row>
    <row r="65" spans="10:15">
      <c r="N65" s="2"/>
      <c r="O65" s="1"/>
    </row>
    <row r="66" spans="10:15">
      <c r="N66" s="2"/>
      <c r="O66" s="1"/>
    </row>
    <row r="67" spans="10:15">
      <c r="J67" s="13"/>
    </row>
    <row r="73" spans="10:15">
      <c r="N73" s="2"/>
      <c r="O73" s="1"/>
    </row>
    <row r="74" spans="10:15">
      <c r="N74" s="2"/>
      <c r="O74" s="1"/>
    </row>
    <row r="75" spans="10:15">
      <c r="N75" s="2"/>
      <c r="O75" s="1"/>
    </row>
    <row r="76" spans="10:15">
      <c r="N76" s="2"/>
      <c r="O76" s="1"/>
    </row>
    <row r="77" spans="10:15">
      <c r="J77" s="13"/>
      <c r="N77" s="2"/>
      <c r="O77" s="1"/>
    </row>
    <row r="78" spans="10:15">
      <c r="N78" s="2"/>
      <c r="O78" s="1"/>
    </row>
    <row r="79" spans="10:15">
      <c r="N79" s="2"/>
      <c r="O79" s="1"/>
    </row>
    <row r="86" spans="10:15">
      <c r="J86" s="13"/>
    </row>
    <row r="94" spans="10:15">
      <c r="N94" s="2"/>
      <c r="O94" s="1"/>
    </row>
    <row r="95" spans="10:15">
      <c r="N95" s="2"/>
      <c r="O95" s="1"/>
    </row>
    <row r="96" spans="10:15">
      <c r="J96" s="13"/>
      <c r="N96" s="2"/>
      <c r="O96" s="1"/>
    </row>
    <row r="97" spans="10:15">
      <c r="N97" s="2"/>
      <c r="O97" s="1"/>
    </row>
    <row r="98" spans="10:15">
      <c r="N98" s="2"/>
      <c r="O98" s="1"/>
    </row>
    <row r="99" spans="10:15">
      <c r="N99" s="2"/>
      <c r="O99" s="1"/>
    </row>
    <row r="100" spans="10:15">
      <c r="N100" s="2"/>
      <c r="O100" s="1"/>
    </row>
    <row r="106" spans="10:15">
      <c r="J106" s="13"/>
    </row>
    <row r="116" spans="10:15">
      <c r="N116" s="2"/>
      <c r="O116" s="1"/>
    </row>
    <row r="117" spans="10:15">
      <c r="N117" s="2"/>
      <c r="O117" s="1"/>
    </row>
    <row r="118" spans="10:15">
      <c r="J118" s="13"/>
      <c r="N118" s="2"/>
      <c r="O118" s="1"/>
    </row>
    <row r="119" spans="10:15">
      <c r="N119" s="2"/>
      <c r="O119" s="1"/>
    </row>
    <row r="128" spans="10:15">
      <c r="N128" s="2"/>
      <c r="O128" s="1"/>
    </row>
    <row r="129" spans="10:15">
      <c r="N129" s="2"/>
      <c r="O129" s="1"/>
    </row>
    <row r="130" spans="10:15">
      <c r="J130" s="13"/>
      <c r="N130" s="2"/>
      <c r="O130" s="1"/>
    </row>
    <row r="131" spans="10:15">
      <c r="N131" s="2"/>
      <c r="O131" s="1"/>
    </row>
    <row r="132" spans="10:15">
      <c r="N132" s="2"/>
      <c r="O132" s="1"/>
    </row>
    <row r="133" spans="10:15">
      <c r="N133" s="2"/>
      <c r="O133" s="1"/>
    </row>
    <row r="134" spans="10:15">
      <c r="N134" s="2"/>
      <c r="O134" s="1"/>
    </row>
    <row r="135" spans="10:15">
      <c r="N135" s="2"/>
      <c r="O135" s="1"/>
    </row>
    <row r="136" spans="10:15">
      <c r="N136" s="2"/>
      <c r="O136" s="1"/>
    </row>
    <row r="137" spans="10:15">
      <c r="N137" s="2"/>
      <c r="O137" s="1"/>
    </row>
    <row r="138" spans="10:15">
      <c r="N138" s="2"/>
      <c r="O138" s="1"/>
    </row>
    <row r="141" spans="10:15">
      <c r="J141" s="13"/>
    </row>
    <row r="153" spans="10:10">
      <c r="J153" s="13"/>
    </row>
    <row r="163" spans="10:10">
      <c r="J163" s="13"/>
    </row>
    <row r="174" spans="10:10">
      <c r="J174" s="13"/>
    </row>
    <row r="184" spans="10:10">
      <c r="J184" s="13"/>
    </row>
    <row r="195" spans="10:10">
      <c r="J195" s="13"/>
    </row>
    <row r="206" spans="10:10">
      <c r="J206" s="13"/>
    </row>
    <row r="216" spans="10:10">
      <c r="J216" s="13"/>
    </row>
    <row r="227" spans="5:10">
      <c r="J227" s="13"/>
    </row>
    <row r="232" spans="5:10">
      <c r="E232" s="10"/>
    </row>
    <row r="271" spans="7:7">
      <c r="G271" s="6"/>
    </row>
    <row r="65536" spans="5:10">
      <c r="E65536" s="10"/>
      <c r="J65536" s="13"/>
    </row>
  </sheetData>
  <sortState ref="A4:D51">
    <sortCondition descending="1" ref="B4:B51"/>
  </sortState>
  <phoneticPr fontId="0" type="noConversion"/>
  <pageMargins left="0.75" right="0.75" top="1" bottom="1" header="0.5" footer="0.5"/>
  <pageSetup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5536"/>
  <sheetViews>
    <sheetView workbookViewId="0">
      <selection activeCell="E2" sqref="E2"/>
    </sheetView>
  </sheetViews>
  <sheetFormatPr defaultRowHeight="12.75"/>
  <cols>
    <col min="1" max="1" width="28.7109375" bestFit="1" customWidth="1"/>
    <col min="2" max="2" width="6.140625" bestFit="1" customWidth="1"/>
  </cols>
  <sheetData>
    <row r="1" spans="1:8" ht="15.75">
      <c r="A1" s="5" t="s">
        <v>201</v>
      </c>
      <c r="B1" s="6" t="s">
        <v>89</v>
      </c>
      <c r="C1" s="8" t="s">
        <v>11</v>
      </c>
      <c r="D1" s="11" t="s">
        <v>12</v>
      </c>
      <c r="E1" s="9" t="s">
        <v>91</v>
      </c>
      <c r="G1" s="6" t="s">
        <v>90</v>
      </c>
      <c r="H1">
        <v>4</v>
      </c>
    </row>
    <row r="2" spans="1:8">
      <c r="A2" s="6" t="s">
        <v>202</v>
      </c>
      <c r="B2">
        <v>6</v>
      </c>
      <c r="C2" s="2">
        <f>+B2/H1</f>
        <v>1.5</v>
      </c>
      <c r="D2" s="1"/>
      <c r="E2" s="10">
        <f>IF(D2&gt;999999,B2*D2,0)</f>
        <v>0</v>
      </c>
      <c r="G2" s="6" t="s">
        <v>12</v>
      </c>
      <c r="H2" s="12">
        <f>SUM(E2:E6)/H1</f>
        <v>0</v>
      </c>
    </row>
    <row r="3" spans="1:8">
      <c r="A3" s="6" t="s">
        <v>203</v>
      </c>
      <c r="B3">
        <v>2</v>
      </c>
      <c r="C3" s="2">
        <f>+B3/H1</f>
        <v>0.5</v>
      </c>
      <c r="D3" s="1"/>
      <c r="E3" s="10">
        <f>IF(D3&gt;999999,B3*D3,0)</f>
        <v>0</v>
      </c>
      <c r="G3" s="6" t="s">
        <v>10</v>
      </c>
      <c r="H3">
        <f>+B2+B3+B4+B5</f>
        <v>18</v>
      </c>
    </row>
    <row r="4" spans="1:8">
      <c r="A4" s="6" t="s">
        <v>204</v>
      </c>
      <c r="B4">
        <v>6</v>
      </c>
      <c r="C4" s="2">
        <f>+B4/H1</f>
        <v>1.5</v>
      </c>
      <c r="D4" s="1"/>
      <c r="E4" s="10">
        <f>IF(D4&gt;999999,B4*D4,0)</f>
        <v>0</v>
      </c>
    </row>
    <row r="5" spans="1:8">
      <c r="A5" s="6" t="s">
        <v>205</v>
      </c>
      <c r="B5">
        <v>4</v>
      </c>
      <c r="C5" s="2">
        <f>+B5/H1</f>
        <v>1</v>
      </c>
      <c r="D5" s="1"/>
      <c r="E5" s="10">
        <f>IF(D5&gt;999999,B5*D5,0)</f>
        <v>0</v>
      </c>
    </row>
    <row r="6" spans="1:8">
      <c r="A6" s="6" t="s">
        <v>206</v>
      </c>
      <c r="B6">
        <v>1</v>
      </c>
      <c r="C6" s="2">
        <f>+B6/H1</f>
        <v>0.25</v>
      </c>
      <c r="D6" s="1"/>
      <c r="E6" s="10">
        <f>IF(D6&gt;999999,B6*D6,0)</f>
        <v>0</v>
      </c>
    </row>
    <row r="65536" spans="5:5">
      <c r="E65536" s="10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63"/>
  <sheetViews>
    <sheetView workbookViewId="0">
      <selection activeCell="D261" sqref="D261"/>
    </sheetView>
  </sheetViews>
  <sheetFormatPr defaultRowHeight="12.75"/>
  <cols>
    <col min="1" max="1" width="35.5703125" bestFit="1" customWidth="1"/>
    <col min="2" max="2" width="6.140625" bestFit="1" customWidth="1"/>
    <col min="3" max="3" width="7" bestFit="1" customWidth="1"/>
    <col min="4" max="4" width="14" bestFit="1" customWidth="1"/>
    <col min="5" max="5" width="13.42578125" bestFit="1" customWidth="1"/>
    <col min="7" max="7" width="10.42578125" bestFit="1" customWidth="1"/>
    <col min="8" max="8" width="12.28515625" bestFit="1" customWidth="1"/>
  </cols>
  <sheetData>
    <row r="1" spans="1:8" ht="15.75">
      <c r="A1" s="5" t="s">
        <v>0</v>
      </c>
      <c r="B1" s="6" t="s">
        <v>89</v>
      </c>
      <c r="C1" s="8" t="s">
        <v>11</v>
      </c>
      <c r="D1" s="11" t="s">
        <v>12</v>
      </c>
      <c r="E1" s="9" t="s">
        <v>91</v>
      </c>
      <c r="G1" s="6" t="s">
        <v>90</v>
      </c>
      <c r="H1">
        <v>28</v>
      </c>
    </row>
    <row r="2" spans="1:8">
      <c r="A2" s="7" t="s">
        <v>9</v>
      </c>
      <c r="B2">
        <v>53</v>
      </c>
      <c r="C2" s="2">
        <f>+B2/H1</f>
        <v>1.8928571428571428</v>
      </c>
      <c r="D2" s="1">
        <v>0</v>
      </c>
      <c r="E2" s="10">
        <f>IF(D2&gt;999999,B2*D2,0)</f>
        <v>0</v>
      </c>
      <c r="G2" s="6" t="s">
        <v>12</v>
      </c>
      <c r="H2" s="12">
        <f>SUM(E2:E10)/H1</f>
        <v>12232142.857142856</v>
      </c>
    </row>
    <row r="3" spans="1:8">
      <c r="A3" s="6" t="s">
        <v>85</v>
      </c>
      <c r="B3">
        <v>7</v>
      </c>
      <c r="C3" s="2">
        <f>+B3/H1</f>
        <v>0.25</v>
      </c>
      <c r="D3" s="1">
        <v>15000000</v>
      </c>
      <c r="E3" s="10">
        <f>IF(D3&gt;999999,B3*D3,0)</f>
        <v>105000000</v>
      </c>
      <c r="G3" s="6" t="s">
        <v>10</v>
      </c>
      <c r="H3">
        <f>SUM(B2:B10)</f>
        <v>93</v>
      </c>
    </row>
    <row r="4" spans="1:8">
      <c r="A4" s="6"/>
      <c r="C4" s="2"/>
      <c r="D4" s="1"/>
      <c r="E4" s="10"/>
    </row>
    <row r="5" spans="1:8">
      <c r="A5" s="6" t="s">
        <v>68</v>
      </c>
      <c r="B5">
        <v>7</v>
      </c>
      <c r="C5" s="2">
        <f>+B5/H1</f>
        <v>0.25</v>
      </c>
      <c r="D5" s="1">
        <v>7500000</v>
      </c>
      <c r="E5" s="10">
        <f>IF(D5&gt;999999,B5*D5,0)</f>
        <v>52500000</v>
      </c>
    </row>
    <row r="6" spans="1:8">
      <c r="A6" s="6"/>
      <c r="C6" s="2"/>
      <c r="D6" s="1"/>
      <c r="E6" s="10"/>
    </row>
    <row r="7" spans="1:8">
      <c r="A7" s="6" t="s">
        <v>86</v>
      </c>
      <c r="B7">
        <v>13</v>
      </c>
      <c r="C7" s="2">
        <f>+B7/H1</f>
        <v>0.4642857142857143</v>
      </c>
      <c r="D7" s="1">
        <v>5000000</v>
      </c>
      <c r="E7" s="10">
        <f>IF(D7&gt;999999,B7*D7,0)</f>
        <v>65000000</v>
      </c>
    </row>
    <row r="8" spans="1:8">
      <c r="A8" s="6" t="s">
        <v>59</v>
      </c>
      <c r="B8">
        <v>4</v>
      </c>
      <c r="C8" s="2">
        <f>+B8/H1</f>
        <v>0.14285714285714285</v>
      </c>
      <c r="D8" s="1">
        <v>7500000</v>
      </c>
      <c r="E8" s="10">
        <f>IF(D8&gt;999999,B8*D8,0)</f>
        <v>30000000</v>
      </c>
    </row>
    <row r="9" spans="1:8">
      <c r="A9" s="6" t="s">
        <v>87</v>
      </c>
      <c r="B9">
        <v>4</v>
      </c>
      <c r="C9" s="2">
        <f>+B9/H1</f>
        <v>0.14285714285714285</v>
      </c>
      <c r="D9" s="1">
        <v>10000000</v>
      </c>
      <c r="E9" s="10">
        <f>IF(D9&gt;999999,B9*D9,0)</f>
        <v>40000000</v>
      </c>
    </row>
    <row r="10" spans="1:8">
      <c r="A10" s="6" t="s">
        <v>88</v>
      </c>
      <c r="B10">
        <v>5</v>
      </c>
      <c r="C10" s="2">
        <f>+B10/H1</f>
        <v>0.17857142857142858</v>
      </c>
      <c r="D10" s="1">
        <v>10000000</v>
      </c>
      <c r="E10" s="10">
        <f>IF(D10&gt;999999,B10*D10,0)</f>
        <v>50000000</v>
      </c>
    </row>
    <row r="11" spans="1:8">
      <c r="A11" s="6"/>
      <c r="C11" s="2"/>
      <c r="D11" s="1"/>
      <c r="E11" s="1"/>
    </row>
    <row r="12" spans="1:8" ht="15.75">
      <c r="A12" s="5" t="s">
        <v>1</v>
      </c>
      <c r="B12" s="6" t="s">
        <v>89</v>
      </c>
      <c r="C12" s="8" t="s">
        <v>11</v>
      </c>
      <c r="D12" s="11" t="s">
        <v>12</v>
      </c>
      <c r="E12" s="9" t="s">
        <v>91</v>
      </c>
      <c r="G12" s="6" t="s">
        <v>90</v>
      </c>
      <c r="H12">
        <v>10</v>
      </c>
    </row>
    <row r="13" spans="1:8">
      <c r="A13" s="6" t="s">
        <v>14</v>
      </c>
      <c r="B13">
        <v>5</v>
      </c>
      <c r="C13" s="2">
        <f>+B13/H12</f>
        <v>0.5</v>
      </c>
      <c r="D13" s="1">
        <v>1000000</v>
      </c>
      <c r="E13" s="10">
        <f>IF(D13&gt;999999,B13*D13,0)</f>
        <v>5000000</v>
      </c>
      <c r="G13" s="6" t="s">
        <v>12</v>
      </c>
      <c r="H13" s="12">
        <f>SUM(E13:E20)/H12</f>
        <v>9100000</v>
      </c>
    </row>
    <row r="14" spans="1:8">
      <c r="A14" s="6"/>
      <c r="C14" s="2"/>
      <c r="D14" s="1"/>
      <c r="E14" s="1"/>
      <c r="G14" s="6" t="s">
        <v>10</v>
      </c>
      <c r="H14">
        <f>SUM(B13:B19)</f>
        <v>28</v>
      </c>
    </row>
    <row r="15" spans="1:8">
      <c r="A15" s="6" t="s">
        <v>13</v>
      </c>
      <c r="B15">
        <v>3</v>
      </c>
      <c r="C15" s="2">
        <f>+B15/H12</f>
        <v>0.3</v>
      </c>
      <c r="D15" s="1">
        <v>750000</v>
      </c>
      <c r="E15" s="10">
        <f>IF(D15&gt;999999,B15*D15,0)</f>
        <v>0</v>
      </c>
    </row>
    <row r="16" spans="1:8">
      <c r="A16" s="6" t="s">
        <v>56</v>
      </c>
      <c r="B16">
        <v>6</v>
      </c>
      <c r="C16" s="2">
        <f>+B16/H12</f>
        <v>0.6</v>
      </c>
      <c r="D16" s="1">
        <v>250000</v>
      </c>
      <c r="E16" s="10">
        <f>IF(D16&gt;999999,B16*D16,0)</f>
        <v>0</v>
      </c>
    </row>
    <row r="17" spans="1:8">
      <c r="A17" s="6" t="s">
        <v>92</v>
      </c>
      <c r="B17">
        <v>6</v>
      </c>
      <c r="C17" s="2">
        <f>+B17/H12</f>
        <v>0.6</v>
      </c>
      <c r="D17" s="1">
        <v>5000000</v>
      </c>
      <c r="E17" s="10">
        <f>IF(D17&gt;999999,B17*D17,0)</f>
        <v>30000000</v>
      </c>
    </row>
    <row r="18" spans="1:8">
      <c r="A18" s="6" t="s">
        <v>93</v>
      </c>
      <c r="B18">
        <v>6</v>
      </c>
      <c r="C18" s="2">
        <f>+B18/H12</f>
        <v>0.6</v>
      </c>
      <c r="D18" s="1">
        <v>6000000</v>
      </c>
      <c r="E18" s="10">
        <f>IF(D18&gt;999999,B18*D18,0)</f>
        <v>36000000</v>
      </c>
    </row>
    <row r="19" spans="1:8">
      <c r="A19" s="6" t="s">
        <v>94</v>
      </c>
      <c r="B19">
        <v>2</v>
      </c>
      <c r="C19" s="2">
        <f>+B19/H12</f>
        <v>0.2</v>
      </c>
      <c r="D19" s="1">
        <v>10000000</v>
      </c>
      <c r="E19" s="10">
        <f>IF(D19&gt;999999,B19*D19,0)</f>
        <v>20000000</v>
      </c>
    </row>
    <row r="20" spans="1:8">
      <c r="A20" s="6"/>
      <c r="C20" s="2"/>
      <c r="D20" s="1"/>
      <c r="E20" s="1"/>
    </row>
    <row r="21" spans="1:8" ht="15.75">
      <c r="A21" s="5" t="s">
        <v>69</v>
      </c>
      <c r="B21" s="6" t="s">
        <v>89</v>
      </c>
      <c r="C21" s="8" t="s">
        <v>11</v>
      </c>
      <c r="D21" s="11" t="s">
        <v>12</v>
      </c>
      <c r="E21" s="9" t="s">
        <v>91</v>
      </c>
      <c r="G21" s="6" t="s">
        <v>90</v>
      </c>
      <c r="H21">
        <v>16</v>
      </c>
    </row>
    <row r="22" spans="1:8">
      <c r="A22" s="6" t="s">
        <v>99</v>
      </c>
      <c r="B22">
        <v>24</v>
      </c>
      <c r="C22" s="2">
        <f>+B22/H21</f>
        <v>1.5</v>
      </c>
      <c r="D22" s="1">
        <v>0</v>
      </c>
      <c r="E22" s="10">
        <f>IF(D22&gt;999999,B22*D22,0)</f>
        <v>0</v>
      </c>
      <c r="G22" s="6" t="s">
        <v>12</v>
      </c>
      <c r="H22" s="12">
        <f>SUM(E22:E30)/H21</f>
        <v>1781250</v>
      </c>
    </row>
    <row r="23" spans="1:8">
      <c r="A23" s="6" t="s">
        <v>70</v>
      </c>
      <c r="B23">
        <v>13</v>
      </c>
      <c r="C23" s="2">
        <f>+B23/H21</f>
        <v>0.8125</v>
      </c>
      <c r="D23" s="1">
        <v>1500000</v>
      </c>
      <c r="E23" s="10">
        <f>IF(D23&gt;999999,B23*D23,0)</f>
        <v>19500000</v>
      </c>
      <c r="G23" s="6" t="s">
        <v>10</v>
      </c>
      <c r="H23">
        <f>SUM(B22:B28)</f>
        <v>76</v>
      </c>
    </row>
    <row r="24" spans="1:8">
      <c r="A24" s="6"/>
      <c r="C24" s="2"/>
      <c r="D24" s="1"/>
      <c r="E24" s="1"/>
    </row>
    <row r="25" spans="1:8">
      <c r="A25" s="6" t="s">
        <v>43</v>
      </c>
      <c r="B25">
        <v>33</v>
      </c>
      <c r="C25" s="2">
        <f>+B25/H21</f>
        <v>2.0625</v>
      </c>
      <c r="D25" s="1">
        <v>0</v>
      </c>
      <c r="E25" s="10">
        <f>IF(D25&gt;999999,B25*D25,0)</f>
        <v>0</v>
      </c>
    </row>
    <row r="26" spans="1:8">
      <c r="A26" s="6" t="s">
        <v>100</v>
      </c>
      <c r="B26">
        <v>0</v>
      </c>
      <c r="C26" s="2">
        <f>+B26/H21</f>
        <v>0</v>
      </c>
      <c r="D26" s="1">
        <v>2500000</v>
      </c>
      <c r="E26" s="10">
        <f>IF(D26&gt;999999,B26*D26,0)</f>
        <v>0</v>
      </c>
    </row>
    <row r="27" spans="1:8">
      <c r="A27" s="6" t="s">
        <v>41</v>
      </c>
      <c r="B27">
        <v>6</v>
      </c>
      <c r="C27" s="2">
        <f>+B27/H21</f>
        <v>0.375</v>
      </c>
      <c r="D27" s="1">
        <v>1500000</v>
      </c>
      <c r="E27" s="10">
        <f>IF(D27&gt;999999,B27*D27,0)</f>
        <v>9000000</v>
      </c>
    </row>
    <row r="28" spans="1:8">
      <c r="A28" s="6" t="s">
        <v>101</v>
      </c>
      <c r="B28">
        <v>0</v>
      </c>
      <c r="C28" s="2">
        <f>+B28/H21</f>
        <v>0</v>
      </c>
      <c r="D28" s="1">
        <v>5000000</v>
      </c>
      <c r="E28" s="10">
        <f>IF(D28&gt;999999,B28*D28,0)</f>
        <v>0</v>
      </c>
    </row>
    <row r="29" spans="1:8">
      <c r="A29" s="6"/>
      <c r="C29" s="2"/>
      <c r="D29" s="1"/>
      <c r="E29" s="1"/>
    </row>
    <row r="30" spans="1:8" ht="15.75">
      <c r="A30" s="5" t="s">
        <v>71</v>
      </c>
      <c r="B30" s="6" t="s">
        <v>89</v>
      </c>
      <c r="C30" s="8" t="s">
        <v>11</v>
      </c>
      <c r="D30" s="11" t="s">
        <v>12</v>
      </c>
      <c r="E30" s="9" t="s">
        <v>91</v>
      </c>
      <c r="G30" s="6" t="s">
        <v>90</v>
      </c>
      <c r="H30">
        <v>12</v>
      </c>
    </row>
    <row r="31" spans="1:8">
      <c r="A31" s="6" t="s">
        <v>102</v>
      </c>
      <c r="B31">
        <v>14</v>
      </c>
      <c r="C31" s="2">
        <f>+B31/H30</f>
        <v>1.1666666666666667</v>
      </c>
      <c r="D31" s="1">
        <v>1000000</v>
      </c>
      <c r="E31" s="10">
        <f>IF(D31&gt;999999,B31*D31,0)</f>
        <v>14000000</v>
      </c>
      <c r="G31" s="6" t="s">
        <v>12</v>
      </c>
      <c r="H31" s="12">
        <f>SUM(E31:E38)/H30</f>
        <v>4333333.333333333</v>
      </c>
    </row>
    <row r="32" spans="1:8">
      <c r="A32" s="6" t="s">
        <v>103</v>
      </c>
      <c r="B32">
        <v>4</v>
      </c>
      <c r="C32" s="2">
        <f>+B32/H30</f>
        <v>0.33333333333333331</v>
      </c>
      <c r="D32" s="1">
        <v>4000000</v>
      </c>
      <c r="E32" s="10">
        <f>IF(D32&gt;999999,B32*D32,0)</f>
        <v>16000000</v>
      </c>
      <c r="G32" s="6" t="s">
        <v>10</v>
      </c>
      <c r="H32">
        <f>SUM(B31:B38)</f>
        <v>44</v>
      </c>
    </row>
    <row r="33" spans="1:8">
      <c r="A33" s="6"/>
      <c r="C33" s="2"/>
      <c r="D33" s="1"/>
      <c r="E33" s="1"/>
    </row>
    <row r="34" spans="1:8">
      <c r="A34" s="6" t="s">
        <v>42</v>
      </c>
      <c r="B34">
        <v>17</v>
      </c>
      <c r="C34" s="2">
        <f>+B34/H30</f>
        <v>1.4166666666666667</v>
      </c>
      <c r="D34" s="1">
        <v>200000</v>
      </c>
      <c r="E34" s="10">
        <f>IF(D34&gt;999999,B34*D34,0)</f>
        <v>0</v>
      </c>
    </row>
    <row r="35" spans="1:8">
      <c r="A35" s="6" t="s">
        <v>104</v>
      </c>
      <c r="B35">
        <v>0</v>
      </c>
      <c r="C35" s="2">
        <f>+B35/H30</f>
        <v>0</v>
      </c>
      <c r="D35" s="1">
        <v>500000</v>
      </c>
      <c r="E35" s="10">
        <f>IF(D35&gt;999999,B35*D35,0)</f>
        <v>0</v>
      </c>
    </row>
    <row r="36" spans="1:8">
      <c r="A36" s="6" t="s">
        <v>105</v>
      </c>
      <c r="B36">
        <v>2</v>
      </c>
      <c r="C36" s="2">
        <f>+B36/H30</f>
        <v>0.16666666666666666</v>
      </c>
      <c r="D36" s="1">
        <v>1000000</v>
      </c>
      <c r="E36" s="10">
        <f>IF(D36&gt;999999,B36*D36,0)</f>
        <v>2000000</v>
      </c>
    </row>
    <row r="37" spans="1:8">
      <c r="A37" s="6" t="s">
        <v>106</v>
      </c>
      <c r="B37">
        <v>6</v>
      </c>
      <c r="C37" s="2">
        <f>+B37/H30</f>
        <v>0.5</v>
      </c>
      <c r="D37" s="1">
        <v>2500000</v>
      </c>
      <c r="E37" s="10">
        <f>IF(D37&gt;999999,B37*D37,0)</f>
        <v>15000000</v>
      </c>
    </row>
    <row r="38" spans="1:8">
      <c r="A38" s="6" t="s">
        <v>101</v>
      </c>
      <c r="B38">
        <v>1</v>
      </c>
      <c r="C38" s="2">
        <f>+B38/H30</f>
        <v>8.3333333333333329E-2</v>
      </c>
      <c r="D38" s="1">
        <v>5000000</v>
      </c>
      <c r="E38" s="10">
        <f>IF(D38&gt;999999,B38*D38,0)</f>
        <v>5000000</v>
      </c>
    </row>
    <row r="40" spans="1:8" ht="15.75">
      <c r="A40" s="5" t="s">
        <v>2</v>
      </c>
      <c r="B40" s="6" t="s">
        <v>89</v>
      </c>
      <c r="C40" s="8" t="s">
        <v>11</v>
      </c>
      <c r="D40" s="11" t="s">
        <v>12</v>
      </c>
      <c r="E40" s="9" t="s">
        <v>91</v>
      </c>
      <c r="G40" s="6" t="s">
        <v>90</v>
      </c>
      <c r="H40">
        <v>8</v>
      </c>
    </row>
    <row r="41" spans="1:8">
      <c r="A41" s="6" t="s">
        <v>17</v>
      </c>
      <c r="B41">
        <v>3</v>
      </c>
      <c r="C41" s="2">
        <f>+B41/H40</f>
        <v>0.375</v>
      </c>
      <c r="D41" s="1">
        <v>1000000</v>
      </c>
      <c r="E41" s="10">
        <f>IF(D41&gt;999999,B41*D41,0)</f>
        <v>3000000</v>
      </c>
      <c r="G41" s="6" t="s">
        <v>12</v>
      </c>
      <c r="H41" s="12">
        <f>SUM(E41:E49)/H40</f>
        <v>6000000</v>
      </c>
    </row>
    <row r="42" spans="1:8">
      <c r="A42" s="6" t="s">
        <v>116</v>
      </c>
      <c r="B42">
        <v>0</v>
      </c>
      <c r="C42" s="2">
        <f>+B42/H40</f>
        <v>0</v>
      </c>
      <c r="D42" s="1">
        <v>7500000</v>
      </c>
      <c r="E42" s="10">
        <f>IF(D42&gt;999999,B42*D42,0)</f>
        <v>0</v>
      </c>
      <c r="G42" s="6" t="s">
        <v>10</v>
      </c>
      <c r="H42">
        <f>SUM(B41:B49)</f>
        <v>27</v>
      </c>
    </row>
    <row r="43" spans="1:8">
      <c r="A43" s="6"/>
      <c r="C43" s="2"/>
      <c r="D43" s="1"/>
      <c r="E43" s="1"/>
    </row>
    <row r="44" spans="1:8">
      <c r="A44" s="6" t="s">
        <v>16</v>
      </c>
      <c r="B44">
        <v>5</v>
      </c>
      <c r="C44" s="2">
        <f>+B44/H40</f>
        <v>0.625</v>
      </c>
      <c r="D44" s="1">
        <v>500000</v>
      </c>
      <c r="E44" s="10">
        <f t="shared" ref="E44:E49" si="0">IF(D44&gt;999999,B44*D44,0)</f>
        <v>0</v>
      </c>
    </row>
    <row r="45" spans="1:8">
      <c r="A45" s="6" t="s">
        <v>117</v>
      </c>
      <c r="B45">
        <v>0</v>
      </c>
      <c r="C45" s="2">
        <f>+B45/H40</f>
        <v>0</v>
      </c>
      <c r="D45" s="1">
        <v>2500000</v>
      </c>
      <c r="E45" s="10">
        <f t="shared" si="0"/>
        <v>0</v>
      </c>
    </row>
    <row r="46" spans="1:8">
      <c r="A46" s="6" t="s">
        <v>15</v>
      </c>
      <c r="B46">
        <v>5</v>
      </c>
      <c r="C46" s="2">
        <f>+B46/H40</f>
        <v>0.625</v>
      </c>
      <c r="D46" s="1">
        <f>+Symbiants!G129</f>
        <v>250000</v>
      </c>
      <c r="E46" s="10">
        <f t="shared" si="0"/>
        <v>0</v>
      </c>
    </row>
    <row r="47" spans="1:8">
      <c r="A47" s="6" t="s">
        <v>118</v>
      </c>
      <c r="B47">
        <v>9</v>
      </c>
      <c r="C47" s="2">
        <f>+B47/H40</f>
        <v>1.125</v>
      </c>
      <c r="D47" s="1">
        <f>+Symbiants!G132</f>
        <v>100000</v>
      </c>
      <c r="E47" s="10">
        <f t="shared" si="0"/>
        <v>0</v>
      </c>
    </row>
    <row r="48" spans="1:8">
      <c r="A48" s="6" t="s">
        <v>44</v>
      </c>
      <c r="B48">
        <v>2</v>
      </c>
      <c r="C48" s="2">
        <f>+B48/H40</f>
        <v>0.25</v>
      </c>
      <c r="D48" s="1">
        <v>250000</v>
      </c>
      <c r="E48" s="10">
        <f t="shared" si="0"/>
        <v>0</v>
      </c>
    </row>
    <row r="49" spans="1:8">
      <c r="A49" s="6" t="s">
        <v>119</v>
      </c>
      <c r="B49">
        <v>3</v>
      </c>
      <c r="C49" s="2">
        <f>+B49/H40</f>
        <v>0.375</v>
      </c>
      <c r="D49" s="1">
        <v>15000000</v>
      </c>
      <c r="E49" s="10">
        <f t="shared" si="0"/>
        <v>45000000</v>
      </c>
    </row>
    <row r="51" spans="1:8" ht="15.75">
      <c r="A51" s="5" t="s">
        <v>76</v>
      </c>
      <c r="B51" s="6" t="s">
        <v>89</v>
      </c>
      <c r="C51" s="8" t="s">
        <v>11</v>
      </c>
      <c r="D51" s="11" t="s">
        <v>12</v>
      </c>
      <c r="E51" s="9" t="s">
        <v>91</v>
      </c>
      <c r="G51" s="6" t="s">
        <v>90</v>
      </c>
      <c r="H51" s="14">
        <v>21</v>
      </c>
    </row>
    <row r="52" spans="1:8">
      <c r="A52" s="6" t="s">
        <v>107</v>
      </c>
      <c r="B52">
        <v>0</v>
      </c>
      <c r="C52" s="2">
        <f>+B52/H51</f>
        <v>0</v>
      </c>
      <c r="D52" s="1">
        <v>4000000</v>
      </c>
      <c r="E52" s="10">
        <f>IF(D52&gt;999999,B52*D52,0)</f>
        <v>0</v>
      </c>
      <c r="G52" s="6" t="s">
        <v>12</v>
      </c>
      <c r="H52" s="12">
        <f>SUM(E52:E61)/H51</f>
        <v>3857142.8571428573</v>
      </c>
    </row>
    <row r="53" spans="1:8">
      <c r="A53" s="6" t="s">
        <v>108</v>
      </c>
      <c r="B53">
        <v>2</v>
      </c>
      <c r="C53" s="2">
        <f>+B53/H51</f>
        <v>9.5238095238095233E-2</v>
      </c>
      <c r="D53" s="1">
        <v>15000000</v>
      </c>
      <c r="E53" s="10">
        <f>IF(D53&gt;999999,B53*D53,0)</f>
        <v>30000000</v>
      </c>
      <c r="G53" s="6" t="s">
        <v>10</v>
      </c>
      <c r="H53">
        <f>SUM(B52:B61)</f>
        <v>75</v>
      </c>
    </row>
    <row r="54" spans="1:8">
      <c r="A54" s="6"/>
      <c r="C54" s="2"/>
      <c r="D54" s="1"/>
      <c r="E54" s="1"/>
    </row>
    <row r="55" spans="1:8">
      <c r="A55" s="6" t="s">
        <v>36</v>
      </c>
      <c r="B55">
        <v>35</v>
      </c>
      <c r="C55" s="2">
        <f>+B55/H51</f>
        <v>1.6666666666666667</v>
      </c>
      <c r="D55" s="1">
        <v>0</v>
      </c>
      <c r="E55" s="10">
        <f>IF(D55&gt;999999,B55*D55,0)</f>
        <v>0</v>
      </c>
    </row>
    <row r="56" spans="1:8">
      <c r="A56" s="6" t="s">
        <v>38</v>
      </c>
      <c r="B56">
        <v>7</v>
      </c>
      <c r="C56" s="2">
        <f>+B56/H51</f>
        <v>0.33333333333333331</v>
      </c>
      <c r="D56" s="1">
        <v>1000000</v>
      </c>
      <c r="E56" s="10">
        <f>IF(D56&gt;999999,B56*D56,0)</f>
        <v>7000000</v>
      </c>
    </row>
    <row r="57" spans="1:8">
      <c r="A57" s="6" t="s">
        <v>109</v>
      </c>
      <c r="B57">
        <v>3</v>
      </c>
      <c r="C57" s="2">
        <f>+B57/H51</f>
        <v>0.14285714285714285</v>
      </c>
      <c r="D57" s="1">
        <v>4000000</v>
      </c>
      <c r="E57" s="10">
        <f>IF(D57&gt;999999,B57*D57,0)</f>
        <v>12000000</v>
      </c>
    </row>
    <row r="58" spans="1:8">
      <c r="A58" s="6" t="s">
        <v>110</v>
      </c>
      <c r="B58">
        <v>1</v>
      </c>
      <c r="C58" s="2">
        <f>+B58/H51</f>
        <v>4.7619047619047616E-2</v>
      </c>
      <c r="D58" s="1">
        <v>5000000</v>
      </c>
      <c r="E58" s="10">
        <f>IF(D58&gt;999999,B58*D58,0)</f>
        <v>5000000</v>
      </c>
    </row>
    <row r="59" spans="1:8">
      <c r="A59" s="6" t="s">
        <v>111</v>
      </c>
      <c r="B59">
        <v>0</v>
      </c>
      <c r="C59" s="2">
        <f>+B59/H51</f>
        <v>0</v>
      </c>
      <c r="D59" s="1">
        <v>7500000</v>
      </c>
      <c r="E59" s="10">
        <f>IF(D59&gt;999999,B59*D59,0)</f>
        <v>0</v>
      </c>
    </row>
    <row r="60" spans="1:8">
      <c r="A60" s="6"/>
      <c r="C60" s="2"/>
      <c r="D60" s="1"/>
      <c r="E60" s="1"/>
    </row>
    <row r="61" spans="1:8">
      <c r="A61" s="6" t="s">
        <v>47</v>
      </c>
      <c r="B61">
        <v>27</v>
      </c>
      <c r="C61" s="2">
        <f>+B61/H51</f>
        <v>1.2857142857142858</v>
      </c>
      <c r="D61" s="1">
        <v>1000000</v>
      </c>
      <c r="E61" s="10">
        <f>IF(D61&gt;999999,B61*D61,0)</f>
        <v>27000000</v>
      </c>
    </row>
    <row r="63" spans="1:8" ht="15.75">
      <c r="A63" s="5" t="s">
        <v>78</v>
      </c>
      <c r="B63" s="6" t="s">
        <v>89</v>
      </c>
      <c r="C63" s="8" t="s">
        <v>11</v>
      </c>
      <c r="D63" s="11" t="s">
        <v>12</v>
      </c>
      <c r="E63" s="9" t="s">
        <v>91</v>
      </c>
      <c r="G63" s="6" t="s">
        <v>90</v>
      </c>
      <c r="H63">
        <v>11</v>
      </c>
    </row>
    <row r="64" spans="1:8">
      <c r="A64" s="6" t="s">
        <v>144</v>
      </c>
      <c r="B64">
        <v>0</v>
      </c>
      <c r="C64" s="2">
        <f>+B64/H63</f>
        <v>0</v>
      </c>
      <c r="D64" s="1">
        <v>0</v>
      </c>
      <c r="E64" s="10">
        <f>IF(D64&gt;999999,B64*D64,0)</f>
        <v>0</v>
      </c>
      <c r="G64" s="6" t="s">
        <v>12</v>
      </c>
      <c r="H64" s="12">
        <f>SUM(E64:E72)/H63</f>
        <v>1272727.2727272727</v>
      </c>
    </row>
    <row r="65" spans="1:8">
      <c r="A65" s="6"/>
      <c r="C65" s="2"/>
      <c r="D65" s="1"/>
      <c r="E65" s="10"/>
      <c r="G65" s="6" t="s">
        <v>10</v>
      </c>
      <c r="H65">
        <f>SUM(B64:B72)</f>
        <v>43</v>
      </c>
    </row>
    <row r="66" spans="1:8">
      <c r="A66" s="6" t="s">
        <v>48</v>
      </c>
      <c r="B66">
        <v>14</v>
      </c>
      <c r="C66" s="2">
        <f>+B66/H63</f>
        <v>1.2727272727272727</v>
      </c>
      <c r="D66" s="1">
        <v>1000000</v>
      </c>
      <c r="E66" s="10">
        <f>IF(D66&gt;999999,B66*D66,0)</f>
        <v>14000000</v>
      </c>
    </row>
    <row r="67" spans="1:8">
      <c r="A67" s="6"/>
      <c r="C67" s="2"/>
      <c r="D67" s="1"/>
      <c r="E67" s="1"/>
    </row>
    <row r="68" spans="1:8">
      <c r="A68" s="6" t="s">
        <v>54</v>
      </c>
      <c r="B68">
        <v>14</v>
      </c>
      <c r="C68" s="2">
        <f>+B68/H63</f>
        <v>1.2727272727272727</v>
      </c>
      <c r="D68" s="1">
        <v>0</v>
      </c>
      <c r="E68" s="10">
        <f>IF(D68&gt;999999,B68*D68,0)</f>
        <v>0</v>
      </c>
    </row>
    <row r="69" spans="1:8">
      <c r="A69" s="6" t="s">
        <v>53</v>
      </c>
      <c r="B69">
        <v>15</v>
      </c>
      <c r="C69" s="2">
        <f>+B69/H63</f>
        <v>1.3636363636363635</v>
      </c>
      <c r="D69" s="1">
        <v>100000</v>
      </c>
      <c r="E69" s="10">
        <f>IF(D69&gt;999999,B69*D69,0)</f>
        <v>0</v>
      </c>
    </row>
    <row r="70" spans="1:8">
      <c r="A70" s="6" t="s">
        <v>145</v>
      </c>
      <c r="B70">
        <v>0</v>
      </c>
      <c r="C70" s="2">
        <f>+B70/H63</f>
        <v>0</v>
      </c>
      <c r="D70" s="1">
        <v>3000000</v>
      </c>
      <c r="E70" s="10">
        <f>IF(D70&gt;999999,B70*D70,0)</f>
        <v>0</v>
      </c>
    </row>
    <row r="71" spans="1:8">
      <c r="A71" s="6" t="s">
        <v>146</v>
      </c>
      <c r="B71">
        <v>0</v>
      </c>
      <c r="C71" s="2">
        <f>+B71/H63</f>
        <v>0</v>
      </c>
      <c r="D71" s="1">
        <v>4000000</v>
      </c>
      <c r="E71" s="10">
        <f>IF(D71&gt;999999,B71*D71,0)</f>
        <v>0</v>
      </c>
    </row>
    <row r="72" spans="1:8">
      <c r="A72" s="6" t="s">
        <v>147</v>
      </c>
      <c r="B72">
        <v>0</v>
      </c>
      <c r="C72" s="2">
        <f>+B72/H63</f>
        <v>0</v>
      </c>
      <c r="D72" s="1">
        <v>2000000</v>
      </c>
      <c r="E72" s="10">
        <f>IF(D72&gt;999999,B72*D72,0)</f>
        <v>0</v>
      </c>
    </row>
    <row r="74" spans="1:8" ht="15.75">
      <c r="A74" s="5" t="s">
        <v>150</v>
      </c>
      <c r="B74" s="6" t="s">
        <v>89</v>
      </c>
      <c r="C74" s="8" t="s">
        <v>11</v>
      </c>
      <c r="D74" s="11" t="s">
        <v>12</v>
      </c>
      <c r="E74" s="9" t="s">
        <v>91</v>
      </c>
      <c r="G74" s="6" t="s">
        <v>90</v>
      </c>
      <c r="H74">
        <v>12</v>
      </c>
    </row>
    <row r="75" spans="1:8">
      <c r="A75" s="6" t="s">
        <v>151</v>
      </c>
      <c r="B75">
        <v>10</v>
      </c>
      <c r="C75" s="2">
        <f>+B75/H74</f>
        <v>0.83333333333333337</v>
      </c>
      <c r="D75" s="1">
        <v>250000</v>
      </c>
      <c r="E75" s="10">
        <f>IF(D75&gt;999999,B75*D75,0)</f>
        <v>0</v>
      </c>
      <c r="G75" s="6" t="s">
        <v>12</v>
      </c>
      <c r="H75" s="12">
        <f>SUM(E75:E82)/H74</f>
        <v>2166666.6666666665</v>
      </c>
    </row>
    <row r="76" spans="1:8">
      <c r="A76" s="6" t="s">
        <v>152</v>
      </c>
      <c r="B76">
        <v>3</v>
      </c>
      <c r="C76" s="2">
        <f>+B76/H74</f>
        <v>0.25</v>
      </c>
      <c r="D76" s="1">
        <v>2500000</v>
      </c>
      <c r="E76" s="10">
        <f>IF(D76&gt;999999,B76*D76,0)</f>
        <v>7500000</v>
      </c>
      <c r="G76" s="6" t="s">
        <v>10</v>
      </c>
      <c r="H76">
        <f>+B75+B76+B78+B79+B80+B81+B82</f>
        <v>43</v>
      </c>
    </row>
    <row r="77" spans="1:8">
      <c r="A77" s="6"/>
      <c r="C77" s="2"/>
      <c r="D77" s="1"/>
      <c r="E77" s="1"/>
    </row>
    <row r="78" spans="1:8">
      <c r="A78" s="6" t="s">
        <v>153</v>
      </c>
      <c r="B78">
        <v>13</v>
      </c>
      <c r="C78" s="2">
        <f>+B78/H74</f>
        <v>1.0833333333333333</v>
      </c>
      <c r="D78" s="1">
        <v>400000</v>
      </c>
      <c r="E78" s="10">
        <f>IF(D78&gt;999999,B78*D78,0)</f>
        <v>0</v>
      </c>
    </row>
    <row r="79" spans="1:8">
      <c r="A79" s="6" t="s">
        <v>154</v>
      </c>
      <c r="B79">
        <v>2</v>
      </c>
      <c r="C79" s="2">
        <f>+B79/H74</f>
        <v>0.16666666666666666</v>
      </c>
      <c r="D79" s="1">
        <v>3000000</v>
      </c>
      <c r="E79" s="10">
        <f>IF(D79&gt;999999,B79*D79,0)</f>
        <v>6000000</v>
      </c>
    </row>
    <row r="80" spans="1:8">
      <c r="A80" s="6" t="s">
        <v>155</v>
      </c>
      <c r="B80">
        <v>12</v>
      </c>
      <c r="C80" s="2">
        <f>+B80/H74</f>
        <v>1</v>
      </c>
      <c r="D80" s="1">
        <v>250000</v>
      </c>
      <c r="E80" s="10">
        <f>IF(D80&gt;999999,B80*D80,0)</f>
        <v>0</v>
      </c>
    </row>
    <row r="81" spans="1:8">
      <c r="A81" s="6" t="s">
        <v>156</v>
      </c>
      <c r="B81">
        <v>1</v>
      </c>
      <c r="C81" s="2">
        <f>+B81/H74</f>
        <v>8.3333333333333329E-2</v>
      </c>
      <c r="D81" s="1">
        <v>2500000</v>
      </c>
      <c r="E81" s="10">
        <f>IF(D81&gt;999999,B81*D81,0)</f>
        <v>2500000</v>
      </c>
    </row>
    <row r="82" spans="1:8">
      <c r="A82" s="6" t="s">
        <v>157</v>
      </c>
      <c r="B82">
        <v>2</v>
      </c>
      <c r="C82" s="2">
        <f>+B82/H74</f>
        <v>0.16666666666666666</v>
      </c>
      <c r="D82" s="1">
        <v>5000000</v>
      </c>
      <c r="E82" s="10">
        <f>IF(D82&gt;999999,B82*D82,0)</f>
        <v>10000000</v>
      </c>
    </row>
    <row r="84" spans="1:8" ht="15.75">
      <c r="A84" s="5" t="s">
        <v>77</v>
      </c>
      <c r="B84" s="6" t="s">
        <v>89</v>
      </c>
      <c r="C84" s="8" t="s">
        <v>11</v>
      </c>
      <c r="D84" s="11" t="s">
        <v>12</v>
      </c>
      <c r="E84" s="9" t="s">
        <v>91</v>
      </c>
      <c r="G84" s="6" t="s">
        <v>90</v>
      </c>
      <c r="H84">
        <v>11</v>
      </c>
    </row>
    <row r="85" spans="1:8">
      <c r="A85" s="6" t="s">
        <v>120</v>
      </c>
      <c r="B85">
        <v>4</v>
      </c>
      <c r="C85" s="2">
        <f>+B85/H84</f>
        <v>0.36363636363636365</v>
      </c>
      <c r="D85" s="1">
        <v>4000000</v>
      </c>
      <c r="E85" s="10">
        <f>IF(D85&gt;999999,B85*D85,0)</f>
        <v>16000000</v>
      </c>
      <c r="G85" s="6" t="s">
        <v>12</v>
      </c>
      <c r="H85" s="12">
        <f>SUM(E85:E94)/H84</f>
        <v>2090909.0909090908</v>
      </c>
    </row>
    <row r="86" spans="1:8">
      <c r="A86" s="6" t="s">
        <v>32</v>
      </c>
      <c r="B86">
        <v>0</v>
      </c>
      <c r="C86" s="2">
        <f>+B86/H84</f>
        <v>0</v>
      </c>
      <c r="D86" s="1">
        <v>500000</v>
      </c>
      <c r="E86" s="10">
        <f>IF(D86&gt;999999,B86*D86,0)</f>
        <v>0</v>
      </c>
      <c r="G86" s="6" t="s">
        <v>10</v>
      </c>
      <c r="H86">
        <f>SUM(B85:B94)</f>
        <v>51</v>
      </c>
    </row>
    <row r="87" spans="1:8">
      <c r="A87" s="6"/>
      <c r="C87" s="2"/>
      <c r="D87" s="1"/>
      <c r="E87" s="10"/>
    </row>
    <row r="88" spans="1:8">
      <c r="A88" s="6" t="s">
        <v>80</v>
      </c>
      <c r="B88">
        <v>7</v>
      </c>
      <c r="C88" s="2">
        <f>+B88/H84</f>
        <v>0.63636363636363635</v>
      </c>
      <c r="D88" s="1">
        <v>250000</v>
      </c>
      <c r="E88" s="10">
        <f>IF(D88&gt;999999,B88*D88,0)</f>
        <v>0</v>
      </c>
    </row>
    <row r="89" spans="1:8">
      <c r="A89" s="6"/>
      <c r="C89" s="2"/>
      <c r="D89" s="1"/>
      <c r="E89" s="1"/>
    </row>
    <row r="90" spans="1:8">
      <c r="A90" s="6" t="s">
        <v>121</v>
      </c>
      <c r="B90">
        <v>5</v>
      </c>
      <c r="C90" s="2">
        <f>+B90/H84</f>
        <v>0.45454545454545453</v>
      </c>
      <c r="D90" s="1">
        <v>750000</v>
      </c>
      <c r="E90" s="10">
        <f>IF(D90&gt;999999,B90*D90,0)</f>
        <v>0</v>
      </c>
    </row>
    <row r="91" spans="1:8">
      <c r="A91" s="6" t="s">
        <v>81</v>
      </c>
      <c r="B91">
        <v>7</v>
      </c>
      <c r="C91" s="2">
        <f>+B91/H84</f>
        <v>0.63636363636363635</v>
      </c>
      <c r="D91" s="1">
        <v>1000000</v>
      </c>
      <c r="E91" s="10">
        <f>IF(D91&gt;999999,B91*D91,0)</f>
        <v>7000000</v>
      </c>
    </row>
    <row r="92" spans="1:8">
      <c r="A92" s="6" t="s">
        <v>122</v>
      </c>
      <c r="B92">
        <v>0</v>
      </c>
      <c r="C92" s="2">
        <f>+B92/H84</f>
        <v>0</v>
      </c>
      <c r="D92" s="1">
        <v>1000000</v>
      </c>
      <c r="E92" s="10">
        <f>IF(D92&gt;999999,B92*D92,0)</f>
        <v>0</v>
      </c>
    </row>
    <row r="93" spans="1:8">
      <c r="A93" s="6" t="s">
        <v>82</v>
      </c>
      <c r="B93">
        <v>10</v>
      </c>
      <c r="C93" s="2">
        <f>+B93/H84</f>
        <v>0.90909090909090906</v>
      </c>
      <c r="D93" s="1">
        <v>250000</v>
      </c>
      <c r="E93" s="10">
        <f>IF(D93&gt;999999,B93*D93,0)</f>
        <v>0</v>
      </c>
    </row>
    <row r="94" spans="1:8">
      <c r="A94" s="6" t="s">
        <v>83</v>
      </c>
      <c r="B94">
        <v>18</v>
      </c>
      <c r="C94" s="2">
        <f>+B94/H84</f>
        <v>1.6363636363636365</v>
      </c>
      <c r="D94" s="1">
        <v>500000</v>
      </c>
      <c r="E94" s="10">
        <f>IF(D94&gt;999999,B94*D94,0)</f>
        <v>0</v>
      </c>
    </row>
    <row r="96" spans="1:8" ht="15.75">
      <c r="A96" s="5" t="s">
        <v>3</v>
      </c>
      <c r="B96" s="6" t="s">
        <v>89</v>
      </c>
      <c r="C96" s="8" t="s">
        <v>11</v>
      </c>
      <c r="D96" s="11" t="s">
        <v>12</v>
      </c>
      <c r="E96" s="9" t="s">
        <v>91</v>
      </c>
      <c r="G96" s="6" t="s">
        <v>90</v>
      </c>
      <c r="H96">
        <v>18</v>
      </c>
    </row>
    <row r="97" spans="1:8">
      <c r="A97" s="6" t="s">
        <v>18</v>
      </c>
      <c r="B97">
        <v>40</v>
      </c>
      <c r="C97" s="2">
        <f>+B97/H96</f>
        <v>2.2222222222222223</v>
      </c>
      <c r="D97" s="1">
        <v>0</v>
      </c>
      <c r="E97" s="10">
        <f>IF(D97&gt;999999,B97*D97,0)</f>
        <v>0</v>
      </c>
      <c r="G97" s="6" t="s">
        <v>12</v>
      </c>
      <c r="H97" s="12">
        <f>SUM(E97:E104)/H96</f>
        <v>2916666.6666666665</v>
      </c>
    </row>
    <row r="98" spans="1:8">
      <c r="A98" s="6" t="s">
        <v>123</v>
      </c>
      <c r="B98">
        <v>2</v>
      </c>
      <c r="C98" s="2">
        <f>+B98/H96</f>
        <v>0.1111111111111111</v>
      </c>
      <c r="D98" s="1">
        <v>7500000</v>
      </c>
      <c r="E98" s="10">
        <f>IF(D98&gt;999999,B98*D98,0)</f>
        <v>15000000</v>
      </c>
      <c r="G98" s="6" t="s">
        <v>10</v>
      </c>
      <c r="H98">
        <f>SUM(B97:B104)</f>
        <v>66</v>
      </c>
    </row>
    <row r="99" spans="1:8">
      <c r="A99" s="6"/>
      <c r="C99" s="2"/>
      <c r="D99" s="1"/>
      <c r="E99" s="1"/>
    </row>
    <row r="100" spans="1:8">
      <c r="A100" s="6" t="s">
        <v>124</v>
      </c>
      <c r="B100">
        <v>19</v>
      </c>
      <c r="C100" s="2">
        <f>+B100/H96</f>
        <v>1.0555555555555556</v>
      </c>
      <c r="D100" s="1">
        <v>0</v>
      </c>
      <c r="E100" s="10">
        <f>IF(D100&gt;999999,B100*D100,0)</f>
        <v>0</v>
      </c>
    </row>
    <row r="101" spans="1:8">
      <c r="A101" s="6" t="s">
        <v>19</v>
      </c>
      <c r="B101">
        <v>2</v>
      </c>
      <c r="C101" s="2">
        <f>+B101/H96</f>
        <v>0.1111111111111111</v>
      </c>
      <c r="D101" s="1">
        <v>5000000</v>
      </c>
      <c r="E101" s="10">
        <f>IF(D101&gt;999999,B101*D101,0)</f>
        <v>10000000</v>
      </c>
    </row>
    <row r="102" spans="1:8">
      <c r="A102" s="6" t="s">
        <v>125</v>
      </c>
      <c r="B102">
        <v>2</v>
      </c>
      <c r="C102" s="2">
        <f>+B102/H96</f>
        <v>0.1111111111111111</v>
      </c>
      <c r="D102" s="1">
        <v>10000000</v>
      </c>
      <c r="E102" s="10">
        <f>IF(D102&gt;999999,B102*D102,0)</f>
        <v>20000000</v>
      </c>
    </row>
    <row r="103" spans="1:8">
      <c r="A103" s="6" t="s">
        <v>126</v>
      </c>
      <c r="B103">
        <v>0</v>
      </c>
      <c r="C103" s="2">
        <f>+B103/H96</f>
        <v>0</v>
      </c>
      <c r="D103" s="1">
        <v>5000000</v>
      </c>
      <c r="E103" s="10">
        <f>IF(D103&gt;999999,B103*D103,0)</f>
        <v>0</v>
      </c>
    </row>
    <row r="104" spans="1:8">
      <c r="A104" s="6" t="s">
        <v>127</v>
      </c>
      <c r="B104">
        <v>1</v>
      </c>
      <c r="C104" s="2">
        <f>+B104/H96</f>
        <v>5.5555555555555552E-2</v>
      </c>
      <c r="D104" s="1">
        <v>7500000</v>
      </c>
      <c r="E104" s="10">
        <f>IF(D104&gt;999999,B104*D104,0)</f>
        <v>7500000</v>
      </c>
    </row>
    <row r="106" spans="1:8" ht="15.75">
      <c r="A106" s="5" t="s">
        <v>168</v>
      </c>
      <c r="B106" s="6" t="s">
        <v>89</v>
      </c>
      <c r="C106" s="8" t="s">
        <v>11</v>
      </c>
      <c r="D106" s="11" t="s">
        <v>12</v>
      </c>
      <c r="E106" s="9" t="s">
        <v>91</v>
      </c>
      <c r="G106" s="6" t="s">
        <v>90</v>
      </c>
      <c r="H106">
        <v>10</v>
      </c>
    </row>
    <row r="107" spans="1:8">
      <c r="A107" s="6" t="s">
        <v>251</v>
      </c>
      <c r="B107">
        <v>3</v>
      </c>
      <c r="C107" s="2">
        <f>+B107/H106</f>
        <v>0.3</v>
      </c>
      <c r="D107" s="1">
        <v>3500000</v>
      </c>
      <c r="E107" s="10">
        <f>IF(D107&gt;999999,B107*D107,0)</f>
        <v>10500000</v>
      </c>
      <c r="G107" s="6" t="s">
        <v>12</v>
      </c>
      <c r="H107" s="12">
        <f>SUM(E107:E112)/H106</f>
        <v>29100000</v>
      </c>
    </row>
    <row r="108" spans="1:8">
      <c r="G108" s="6" t="s">
        <v>10</v>
      </c>
      <c r="H108">
        <f>+B109+B110+B111+B112</f>
        <v>39</v>
      </c>
    </row>
    <row r="109" spans="1:8">
      <c r="A109" s="6" t="s">
        <v>199</v>
      </c>
      <c r="B109">
        <v>8</v>
      </c>
      <c r="C109" s="2">
        <f>+B109/H106</f>
        <v>0.8</v>
      </c>
      <c r="D109" s="1">
        <v>2000000</v>
      </c>
      <c r="E109" s="10">
        <f>IF(D109&gt;999999,B109*D109,0)</f>
        <v>16000000</v>
      </c>
    </row>
    <row r="110" spans="1:8">
      <c r="A110" s="6" t="s">
        <v>169</v>
      </c>
      <c r="B110">
        <v>8</v>
      </c>
      <c r="C110" s="2">
        <f>+B110/H106</f>
        <v>0.8</v>
      </c>
      <c r="D110" s="1">
        <v>4000000</v>
      </c>
      <c r="E110" s="10">
        <f>IF(D110&gt;999999,B110*D110,0)</f>
        <v>32000000</v>
      </c>
    </row>
    <row r="111" spans="1:8">
      <c r="A111" s="6" t="s">
        <v>170</v>
      </c>
      <c r="B111">
        <v>15</v>
      </c>
      <c r="C111" s="2">
        <f>+B111/H106</f>
        <v>1.5</v>
      </c>
      <c r="D111" s="1">
        <v>7500000</v>
      </c>
      <c r="E111" s="10">
        <f>IF(D111&gt;999999,B111*D111,0)</f>
        <v>112500000</v>
      </c>
    </row>
    <row r="112" spans="1:8">
      <c r="A112" s="6" t="s">
        <v>200</v>
      </c>
      <c r="B112">
        <v>8</v>
      </c>
      <c r="C112" s="2">
        <f>+B112/H106</f>
        <v>0.8</v>
      </c>
      <c r="D112" s="1">
        <v>15000000</v>
      </c>
      <c r="E112" s="10">
        <f>IF(D112&gt;999999,B112*D112,0)</f>
        <v>120000000</v>
      </c>
    </row>
    <row r="114" spans="1:8" ht="15.75">
      <c r="A114" s="5" t="s">
        <v>148</v>
      </c>
      <c r="B114" s="6" t="s">
        <v>89</v>
      </c>
      <c r="C114" s="8" t="s">
        <v>11</v>
      </c>
      <c r="D114" s="11" t="s">
        <v>12</v>
      </c>
      <c r="E114" s="9" t="s">
        <v>91</v>
      </c>
      <c r="G114" s="6" t="s">
        <v>90</v>
      </c>
      <c r="H114">
        <v>6</v>
      </c>
    </row>
    <row r="115" spans="1:8">
      <c r="A115" s="6" t="s">
        <v>158</v>
      </c>
      <c r="B115">
        <v>3</v>
      </c>
      <c r="C115" s="2">
        <f>+B115/H114</f>
        <v>0.5</v>
      </c>
      <c r="D115" s="1">
        <v>2500000</v>
      </c>
      <c r="E115" s="10">
        <f>IF(D115&gt;999999,B115*D115,0)</f>
        <v>7500000</v>
      </c>
      <c r="G115" s="6" t="s">
        <v>12</v>
      </c>
      <c r="H115" s="12">
        <f>SUM(E115:E123)/H114</f>
        <v>7166666.666666667</v>
      </c>
    </row>
    <row r="116" spans="1:8">
      <c r="A116" s="6"/>
      <c r="C116" s="2"/>
      <c r="D116" s="1"/>
      <c r="E116" s="10"/>
      <c r="G116" s="6" t="s">
        <v>10</v>
      </c>
      <c r="H116">
        <f>SUM(B116:B123)</f>
        <v>19</v>
      </c>
    </row>
    <row r="117" spans="1:8">
      <c r="A117" s="6" t="s">
        <v>159</v>
      </c>
      <c r="B117">
        <v>2</v>
      </c>
      <c r="C117" s="2">
        <f>+B117/H114</f>
        <v>0.33333333333333331</v>
      </c>
      <c r="D117" s="1">
        <v>1000000</v>
      </c>
      <c r="E117" s="10">
        <f>IF(D117&gt;999999,B117*D117,0)</f>
        <v>2000000</v>
      </c>
    </row>
    <row r="118" spans="1:8">
      <c r="A118" s="6" t="s">
        <v>117</v>
      </c>
      <c r="B118">
        <v>3</v>
      </c>
      <c r="C118" s="2">
        <f>+B118/H114</f>
        <v>0.5</v>
      </c>
      <c r="D118" s="1">
        <v>2500000</v>
      </c>
      <c r="E118" s="10">
        <f>IF(D118&gt;999999,B118*D118,0)</f>
        <v>7500000</v>
      </c>
    </row>
    <row r="119" spans="1:8">
      <c r="A119" s="6" t="s">
        <v>160</v>
      </c>
      <c r="B119">
        <v>0</v>
      </c>
      <c r="C119" s="2">
        <f>+B119/H114</f>
        <v>0</v>
      </c>
      <c r="D119" s="1">
        <v>5000000</v>
      </c>
      <c r="E119" s="10">
        <f>IF(D119&gt;999999,B119*D119,0)</f>
        <v>0</v>
      </c>
    </row>
    <row r="120" spans="1:8">
      <c r="A120" s="6" t="s">
        <v>161</v>
      </c>
      <c r="B120">
        <v>0</v>
      </c>
      <c r="C120" s="2">
        <f>+B120/H114</f>
        <v>0</v>
      </c>
      <c r="D120" s="1">
        <v>7500000</v>
      </c>
      <c r="E120" s="10">
        <f>IF(D120&gt;999999,B120*D120,0)</f>
        <v>0</v>
      </c>
    </row>
    <row r="121" spans="1:8">
      <c r="A121" s="6" t="s">
        <v>162</v>
      </c>
      <c r="B121">
        <v>4</v>
      </c>
      <c r="C121" s="2">
        <f>+B121/H114</f>
        <v>0.66666666666666663</v>
      </c>
      <c r="D121" s="1">
        <v>1500000</v>
      </c>
      <c r="E121" s="10">
        <f>IF(D121&gt;999999,B121*D121,0)</f>
        <v>6000000</v>
      </c>
    </row>
    <row r="122" spans="1:8">
      <c r="A122" s="6"/>
      <c r="C122" s="2"/>
      <c r="D122" s="1"/>
      <c r="E122" s="1"/>
    </row>
    <row r="123" spans="1:8">
      <c r="A123" s="6" t="s">
        <v>149</v>
      </c>
      <c r="B123">
        <v>10</v>
      </c>
      <c r="C123" s="2">
        <f>+B123/H114</f>
        <v>1.6666666666666667</v>
      </c>
      <c r="D123" s="1">
        <v>2000000</v>
      </c>
      <c r="E123" s="10">
        <f>IF(D123&gt;999999,B123*D123,0)</f>
        <v>20000000</v>
      </c>
    </row>
    <row r="125" spans="1:8" ht="15.75">
      <c r="A125" s="5" t="s">
        <v>4</v>
      </c>
      <c r="B125" s="6" t="s">
        <v>89</v>
      </c>
      <c r="C125" s="8" t="s">
        <v>11</v>
      </c>
      <c r="D125" s="11" t="s">
        <v>12</v>
      </c>
      <c r="E125" s="9" t="s">
        <v>91</v>
      </c>
      <c r="G125" s="6" t="s">
        <v>90</v>
      </c>
      <c r="H125">
        <v>25</v>
      </c>
    </row>
    <row r="126" spans="1:8">
      <c r="A126" s="6" t="s">
        <v>95</v>
      </c>
      <c r="B126">
        <v>0</v>
      </c>
      <c r="C126" s="2">
        <f>+B126/H125</f>
        <v>0</v>
      </c>
      <c r="D126" s="1">
        <v>500000</v>
      </c>
      <c r="E126" s="10">
        <f>IF(D126&gt;999999,B126*D126,0)</f>
        <v>0</v>
      </c>
      <c r="G126" s="6" t="s">
        <v>12</v>
      </c>
      <c r="H126" s="12">
        <f>SUM(E126:E134)/H125</f>
        <v>640000</v>
      </c>
    </row>
    <row r="127" spans="1:8">
      <c r="A127" s="6"/>
      <c r="C127" s="2"/>
      <c r="D127" s="1"/>
      <c r="E127" s="1"/>
      <c r="G127" s="6" t="s">
        <v>10</v>
      </c>
      <c r="H127">
        <f>SUM(B126:B134)</f>
        <v>100</v>
      </c>
    </row>
    <row r="128" spans="1:8">
      <c r="A128" s="6" t="s">
        <v>37</v>
      </c>
      <c r="B128">
        <v>15</v>
      </c>
      <c r="C128" s="2">
        <f>+B128/H125</f>
        <v>0.6</v>
      </c>
      <c r="D128" s="1">
        <v>200000</v>
      </c>
      <c r="E128" s="10">
        <f>IF(D128&gt;999999,B128*D128,0)</f>
        <v>0</v>
      </c>
    </row>
    <row r="129" spans="1:8">
      <c r="A129" s="6" t="s">
        <v>20</v>
      </c>
      <c r="B129">
        <v>30</v>
      </c>
      <c r="C129" s="2">
        <f>+B129/H125</f>
        <v>1.2</v>
      </c>
      <c r="D129" s="1">
        <v>250000</v>
      </c>
      <c r="E129" s="10">
        <f>IF(D129&gt;999999,B129*D129,0)</f>
        <v>0</v>
      </c>
    </row>
    <row r="130" spans="1:8">
      <c r="A130" s="6" t="s">
        <v>40</v>
      </c>
      <c r="B130">
        <v>39</v>
      </c>
      <c r="C130" s="2">
        <f>+B130/H125</f>
        <v>1.56</v>
      </c>
      <c r="D130" s="1">
        <v>750000</v>
      </c>
      <c r="E130" s="10">
        <f>IF(D130&gt;999999,B130*D130,0)</f>
        <v>0</v>
      </c>
    </row>
    <row r="131" spans="1:8">
      <c r="A131" s="6" t="s">
        <v>39</v>
      </c>
      <c r="B131">
        <v>14</v>
      </c>
      <c r="C131" s="2">
        <f>+B131/H125</f>
        <v>0.56000000000000005</v>
      </c>
      <c r="D131" s="1">
        <v>1000000</v>
      </c>
      <c r="E131" s="10">
        <f>IF(D131&gt;999999,B131*D131,0)</f>
        <v>14000000</v>
      </c>
    </row>
    <row r="132" spans="1:8">
      <c r="A132" s="6" t="s">
        <v>60</v>
      </c>
      <c r="B132">
        <v>2</v>
      </c>
      <c r="C132" s="2">
        <f>+B132/H125</f>
        <v>0.08</v>
      </c>
      <c r="D132" s="1">
        <v>1000000</v>
      </c>
      <c r="E132" s="10">
        <f>IF(D132&gt;999999,B132*D132,0)</f>
        <v>2000000</v>
      </c>
    </row>
    <row r="133" spans="1:8">
      <c r="A133" s="6"/>
      <c r="C133" s="2"/>
      <c r="D133" s="1"/>
      <c r="E133" s="1"/>
    </row>
    <row r="134" spans="1:8">
      <c r="A134" s="6" t="s">
        <v>96</v>
      </c>
      <c r="B134">
        <v>0</v>
      </c>
      <c r="C134" s="2">
        <f>+B134/H125</f>
        <v>0</v>
      </c>
      <c r="D134" s="1">
        <v>10000000</v>
      </c>
      <c r="E134" s="10">
        <f>IF(D134&gt;999999,B134*D134,0)</f>
        <v>0</v>
      </c>
    </row>
    <row r="136" spans="1:8" ht="15.75">
      <c r="A136" s="5" t="s">
        <v>252</v>
      </c>
      <c r="B136" s="6" t="s">
        <v>89</v>
      </c>
      <c r="C136" s="8" t="s">
        <v>11</v>
      </c>
      <c r="D136" s="11" t="s">
        <v>12</v>
      </c>
      <c r="E136" s="9" t="s">
        <v>91</v>
      </c>
      <c r="G136" s="6" t="s">
        <v>90</v>
      </c>
      <c r="H136">
        <v>7</v>
      </c>
    </row>
    <row r="137" spans="1:8">
      <c r="A137" s="6" t="s">
        <v>253</v>
      </c>
      <c r="B137">
        <v>5</v>
      </c>
      <c r="C137" s="2">
        <f>+B137/H136</f>
        <v>0.7142857142857143</v>
      </c>
      <c r="D137" s="1">
        <v>3000000</v>
      </c>
      <c r="E137" s="10">
        <f>IF(D137&gt;999999,B137*D137,0)</f>
        <v>15000000</v>
      </c>
      <c r="G137" s="6" t="s">
        <v>12</v>
      </c>
      <c r="H137" s="1">
        <f>SUM(E137:E145)/H136</f>
        <v>9071428.5714285709</v>
      </c>
    </row>
    <row r="138" spans="1:8">
      <c r="A138" s="6"/>
      <c r="C138" s="2"/>
      <c r="D138" s="1"/>
      <c r="E138" s="1"/>
      <c r="G138" s="6" t="s">
        <v>10</v>
      </c>
      <c r="H138">
        <f>SUM(B137:B145)</f>
        <v>23</v>
      </c>
    </row>
    <row r="139" spans="1:8">
      <c r="A139" s="6" t="s">
        <v>254</v>
      </c>
      <c r="B139">
        <v>4</v>
      </c>
      <c r="C139" s="2">
        <f>+B139/H136</f>
        <v>0.5714285714285714</v>
      </c>
      <c r="D139" s="1">
        <v>100000</v>
      </c>
      <c r="E139" s="10">
        <f>IF(D139&gt;999999,B139*D139,0)</f>
        <v>0</v>
      </c>
    </row>
    <row r="141" spans="1:8">
      <c r="A141" s="6" t="s">
        <v>121</v>
      </c>
      <c r="B141">
        <v>3</v>
      </c>
      <c r="C141" s="2">
        <f>+B141/H136</f>
        <v>0.42857142857142855</v>
      </c>
      <c r="D141" s="1">
        <v>100000</v>
      </c>
      <c r="E141" s="10">
        <f>IF(D141&gt;999999,B141*D141,0)</f>
        <v>0</v>
      </c>
    </row>
    <row r="142" spans="1:8">
      <c r="A142" s="6" t="s">
        <v>255</v>
      </c>
      <c r="B142">
        <v>3</v>
      </c>
      <c r="C142" s="2">
        <f>+B142/H136</f>
        <v>0.42857142857142855</v>
      </c>
      <c r="D142" s="1">
        <v>2000000</v>
      </c>
      <c r="E142" s="10">
        <f>IF(D142&gt;999999,B142*D142,0)</f>
        <v>6000000</v>
      </c>
    </row>
    <row r="143" spans="1:8">
      <c r="A143" s="6" t="s">
        <v>256</v>
      </c>
      <c r="B143">
        <v>5</v>
      </c>
      <c r="C143" s="2">
        <f>+B143/H136</f>
        <v>0.7142857142857143</v>
      </c>
      <c r="D143" s="1">
        <v>4000000</v>
      </c>
      <c r="E143" s="10">
        <f>IF(D143&gt;999999,B143*D143,0)</f>
        <v>20000000</v>
      </c>
    </row>
    <row r="144" spans="1:8">
      <c r="A144" s="6" t="s">
        <v>257</v>
      </c>
      <c r="B144">
        <v>3</v>
      </c>
      <c r="C144" s="2">
        <f>+B144/H136</f>
        <v>0.42857142857142855</v>
      </c>
      <c r="D144" s="1">
        <v>7500000</v>
      </c>
      <c r="E144" s="10">
        <f>IF(D144&gt;999999,B144*D144,0)</f>
        <v>22500000</v>
      </c>
    </row>
    <row r="145" spans="1:8">
      <c r="A145" s="6" t="s">
        <v>258</v>
      </c>
      <c r="B145">
        <v>0</v>
      </c>
      <c r="C145" s="2">
        <f>+B145/H136</f>
        <v>0</v>
      </c>
      <c r="D145" s="1">
        <v>10000000</v>
      </c>
      <c r="E145" s="10">
        <f>IF(D145&gt;999999,B145*D145,0)</f>
        <v>0</v>
      </c>
    </row>
    <row r="147" spans="1:8" ht="15.75">
      <c r="A147" s="5" t="s">
        <v>61</v>
      </c>
      <c r="B147" s="6" t="s">
        <v>89</v>
      </c>
      <c r="C147" s="8" t="s">
        <v>11</v>
      </c>
      <c r="D147" s="11" t="s">
        <v>12</v>
      </c>
      <c r="E147" s="9" t="s">
        <v>91</v>
      </c>
      <c r="G147" s="6" t="s">
        <v>90</v>
      </c>
      <c r="H147">
        <v>7</v>
      </c>
    </row>
    <row r="148" spans="1:8">
      <c r="A148" s="6" t="s">
        <v>63</v>
      </c>
      <c r="B148">
        <v>8</v>
      </c>
      <c r="C148" s="2">
        <f>+B148/H147</f>
        <v>1.1428571428571428</v>
      </c>
      <c r="D148" s="1">
        <v>500000</v>
      </c>
      <c r="E148" s="10">
        <f>IF(D148&gt;999999,B148*D148,0)</f>
        <v>0</v>
      </c>
      <c r="G148" s="6" t="s">
        <v>12</v>
      </c>
      <c r="H148" s="12">
        <f>SUM(E148:E156)/H147</f>
        <v>6714285.7142857146</v>
      </c>
    </row>
    <row r="149" spans="1:8">
      <c r="A149" s="6"/>
      <c r="C149" s="2"/>
      <c r="D149" s="1"/>
      <c r="E149" s="10"/>
      <c r="G149" s="6" t="s">
        <v>10</v>
      </c>
      <c r="H149">
        <f>SUM(B148:B156)</f>
        <v>31</v>
      </c>
    </row>
    <row r="150" spans="1:8">
      <c r="A150" s="6" t="s">
        <v>128</v>
      </c>
      <c r="B150">
        <v>10</v>
      </c>
      <c r="C150" s="2">
        <f>+B150/H147</f>
        <v>1.4285714285714286</v>
      </c>
      <c r="D150" s="1">
        <v>500000</v>
      </c>
      <c r="E150" s="10">
        <f>IF(D150&gt;999999,B150*D150,0)</f>
        <v>0</v>
      </c>
    </row>
    <row r="151" spans="1:8">
      <c r="A151" s="6"/>
      <c r="C151" s="2"/>
      <c r="D151" s="1"/>
      <c r="E151" s="10"/>
    </row>
    <row r="152" spans="1:8">
      <c r="A152" s="6" t="s">
        <v>129</v>
      </c>
      <c r="B152">
        <v>5</v>
      </c>
      <c r="C152" s="2">
        <f>+B152/H147</f>
        <v>0.7142857142857143</v>
      </c>
      <c r="D152" s="1">
        <v>5000000</v>
      </c>
      <c r="E152" s="10">
        <f>IF(D152&gt;999999,B152*D152,0)</f>
        <v>25000000</v>
      </c>
    </row>
    <row r="153" spans="1:8">
      <c r="A153" s="6" t="s">
        <v>62</v>
      </c>
      <c r="B153">
        <v>4</v>
      </c>
      <c r="C153" s="2">
        <f>+B153/H147</f>
        <v>0.5714285714285714</v>
      </c>
      <c r="D153" s="1">
        <v>2500000</v>
      </c>
      <c r="E153" s="10">
        <f>IF(D153&gt;999999,B153*D153,0)</f>
        <v>10000000</v>
      </c>
    </row>
    <row r="154" spans="1:8">
      <c r="A154" s="6" t="s">
        <v>130</v>
      </c>
      <c r="B154">
        <v>4</v>
      </c>
      <c r="C154" s="2">
        <f>+B154/H147</f>
        <v>0.5714285714285714</v>
      </c>
      <c r="D154" s="1">
        <v>3000000</v>
      </c>
      <c r="E154" s="10">
        <f>IF(D154&gt;999999,B154*D154,0)</f>
        <v>12000000</v>
      </c>
    </row>
    <row r="155" spans="1:8">
      <c r="A155" s="6" t="s">
        <v>131</v>
      </c>
      <c r="B155">
        <v>0</v>
      </c>
      <c r="C155" s="2">
        <f>+B155/H147</f>
        <v>0</v>
      </c>
      <c r="D155" s="1">
        <v>10000000</v>
      </c>
      <c r="E155" s="10">
        <f>IF(D155&gt;999999,B155*D155,0)</f>
        <v>0</v>
      </c>
    </row>
    <row r="156" spans="1:8">
      <c r="A156" s="6" t="s">
        <v>132</v>
      </c>
      <c r="B156">
        <v>0</v>
      </c>
      <c r="C156" s="2">
        <f>+B156/H147</f>
        <v>0</v>
      </c>
      <c r="D156" s="1">
        <v>15000000</v>
      </c>
      <c r="E156" s="10">
        <f>IF(D156&gt;999999,B156*D156,0)</f>
        <v>0</v>
      </c>
    </row>
    <row r="158" spans="1:8" ht="15.75">
      <c r="A158" s="5" t="s">
        <v>5</v>
      </c>
      <c r="B158" s="6" t="s">
        <v>89</v>
      </c>
      <c r="C158" s="8" t="s">
        <v>11</v>
      </c>
      <c r="D158" s="11" t="s">
        <v>12</v>
      </c>
      <c r="E158" s="9" t="s">
        <v>91</v>
      </c>
      <c r="G158" s="6" t="s">
        <v>90</v>
      </c>
      <c r="H158">
        <v>22</v>
      </c>
    </row>
    <row r="159" spans="1:8">
      <c r="A159" s="6" t="s">
        <v>32</v>
      </c>
      <c r="B159">
        <v>13</v>
      </c>
      <c r="C159" s="2">
        <f>+B159/H158</f>
        <v>0.59090909090909094</v>
      </c>
      <c r="D159" s="1">
        <v>750000</v>
      </c>
      <c r="E159" s="10">
        <f>IF(D159&gt;999999,B159*D159,0)</f>
        <v>0</v>
      </c>
      <c r="G159" s="6" t="s">
        <v>12</v>
      </c>
      <c r="H159" s="12">
        <f>SUM(E159:E167)/H158</f>
        <v>2204545.4545454546</v>
      </c>
    </row>
    <row r="160" spans="1:8">
      <c r="A160" s="6"/>
      <c r="C160" s="2"/>
      <c r="D160" s="1"/>
      <c r="E160" s="1"/>
      <c r="G160" s="6" t="s">
        <v>10</v>
      </c>
      <c r="H160">
        <f>SUM(B159:B167)</f>
        <v>93</v>
      </c>
    </row>
    <row r="161" spans="1:8">
      <c r="A161" s="6" t="s">
        <v>23</v>
      </c>
      <c r="B161">
        <v>34</v>
      </c>
      <c r="C161" s="2">
        <f>+B161/H158</f>
        <v>1.5454545454545454</v>
      </c>
      <c r="D161" s="1">
        <v>250000</v>
      </c>
      <c r="E161" s="10">
        <f>IF(D161&gt;999999,B161*D161,0)</f>
        <v>0</v>
      </c>
    </row>
    <row r="162" spans="1:8">
      <c r="A162" s="6" t="s">
        <v>21</v>
      </c>
      <c r="B162">
        <v>22</v>
      </c>
      <c r="C162" s="2">
        <f>+B162/H158</f>
        <v>1</v>
      </c>
      <c r="D162" s="1">
        <v>500000</v>
      </c>
      <c r="E162" s="10">
        <f>IF(D162&gt;999999,B162*D162,0)</f>
        <v>0</v>
      </c>
    </row>
    <row r="163" spans="1:8">
      <c r="A163" s="6" t="s">
        <v>35</v>
      </c>
      <c r="B163">
        <v>11</v>
      </c>
      <c r="C163" s="2">
        <f>+B163/H158</f>
        <v>0.5</v>
      </c>
      <c r="D163" s="1">
        <v>750000</v>
      </c>
      <c r="E163" s="10">
        <f>IF(D163&gt;999999,B163*D163,0)</f>
        <v>0</v>
      </c>
    </row>
    <row r="164" spans="1:8">
      <c r="A164" s="6" t="s">
        <v>22</v>
      </c>
      <c r="B164">
        <v>9</v>
      </c>
      <c r="C164" s="2">
        <f>+B164/H158</f>
        <v>0.40909090909090912</v>
      </c>
      <c r="D164" s="1">
        <v>1500000</v>
      </c>
      <c r="E164" s="10">
        <f>IF(D164&gt;999999,B164*D164,0)</f>
        <v>13500000</v>
      </c>
    </row>
    <row r="165" spans="1:8">
      <c r="A165" s="6" t="s">
        <v>64</v>
      </c>
      <c r="B165">
        <v>2</v>
      </c>
      <c r="C165" s="2">
        <f>+B165/H158</f>
        <v>9.0909090909090912E-2</v>
      </c>
      <c r="D165" s="1">
        <v>7500000</v>
      </c>
      <c r="E165" s="10">
        <f>IF(D165&gt;999999,B165*D165,0)</f>
        <v>15000000</v>
      </c>
    </row>
    <row r="166" spans="1:8">
      <c r="A166" s="6"/>
      <c r="C166" s="2"/>
      <c r="D166" s="1"/>
      <c r="E166" s="1"/>
    </row>
    <row r="167" spans="1:8">
      <c r="A167" s="6" t="s">
        <v>65</v>
      </c>
      <c r="B167">
        <v>2</v>
      </c>
      <c r="C167" s="2">
        <f>+B167/H158</f>
        <v>9.0909090909090912E-2</v>
      </c>
      <c r="D167" s="1">
        <v>10000000</v>
      </c>
      <c r="E167" s="10">
        <f>IF(D167&gt;999999,B167*D167,0)</f>
        <v>20000000</v>
      </c>
    </row>
    <row r="168" spans="1:8">
      <c r="A168" s="6"/>
      <c r="C168" s="2"/>
      <c r="D168" s="1"/>
      <c r="E168" s="1"/>
    </row>
    <row r="169" spans="1:8" ht="15.75">
      <c r="A169" s="5" t="s">
        <v>259</v>
      </c>
      <c r="B169" s="6" t="s">
        <v>89</v>
      </c>
      <c r="C169" s="8" t="s">
        <v>11</v>
      </c>
      <c r="D169" s="11" t="s">
        <v>12</v>
      </c>
      <c r="E169" s="9" t="s">
        <v>91</v>
      </c>
      <c r="G169" s="6" t="s">
        <v>90</v>
      </c>
      <c r="H169">
        <v>7</v>
      </c>
    </row>
    <row r="170" spans="1:8">
      <c r="A170" s="6" t="s">
        <v>260</v>
      </c>
      <c r="B170">
        <v>8</v>
      </c>
      <c r="C170" s="2">
        <f>+B170/H169</f>
        <v>1.1428571428571428</v>
      </c>
      <c r="D170" s="1">
        <v>0</v>
      </c>
      <c r="E170" s="10">
        <f>IF(D170&gt;999999,B170*D170,0)</f>
        <v>0</v>
      </c>
      <c r="G170" s="6" t="s">
        <v>12</v>
      </c>
      <c r="H170" s="12">
        <f>SUM(E170:E176)/H169</f>
        <v>5142857.1428571427</v>
      </c>
    </row>
    <row r="171" spans="1:8">
      <c r="A171" s="6" t="s">
        <v>261</v>
      </c>
      <c r="B171">
        <v>10</v>
      </c>
      <c r="C171" s="2">
        <f>+B171/H169</f>
        <v>1.4285714285714286</v>
      </c>
      <c r="D171" s="1">
        <v>0</v>
      </c>
      <c r="E171" s="10">
        <f>IF(D171&gt;999999,B171*D171,0)</f>
        <v>0</v>
      </c>
      <c r="G171" s="6" t="s">
        <v>10</v>
      </c>
      <c r="H171">
        <f>SUM(B170:B176)</f>
        <v>35</v>
      </c>
    </row>
    <row r="172" spans="1:8">
      <c r="A172" s="6" t="s">
        <v>262</v>
      </c>
      <c r="B172">
        <v>1</v>
      </c>
      <c r="C172" s="2">
        <f>+B172/H169</f>
        <v>0.14285714285714285</v>
      </c>
      <c r="D172" s="1">
        <v>200000</v>
      </c>
      <c r="E172" s="10">
        <f>IF(D172&gt;999999,B172*D172,0)</f>
        <v>0</v>
      </c>
    </row>
    <row r="173" spans="1:8">
      <c r="A173" s="6" t="s">
        <v>265</v>
      </c>
      <c r="B173">
        <v>2</v>
      </c>
      <c r="C173" s="2">
        <f>+B173/H169</f>
        <v>0.2857142857142857</v>
      </c>
      <c r="D173" s="1">
        <v>1000000</v>
      </c>
      <c r="E173" s="10">
        <f>IF(D173&gt;999999,B173*D173,0)</f>
        <v>2000000</v>
      </c>
    </row>
    <row r="174" spans="1:8">
      <c r="A174" s="6" t="s">
        <v>263</v>
      </c>
      <c r="B174">
        <v>1</v>
      </c>
      <c r="C174" s="2">
        <f>+B174/H169</f>
        <v>0.14285714285714285</v>
      </c>
      <c r="D174" s="1">
        <v>1500000</v>
      </c>
      <c r="E174" s="10">
        <f>IF(D174&gt;999999,B174*D174,0)</f>
        <v>1500000</v>
      </c>
    </row>
    <row r="175" spans="1:8">
      <c r="E175" s="10"/>
    </row>
    <row r="176" spans="1:8">
      <c r="A176" s="6" t="s">
        <v>264</v>
      </c>
      <c r="B176">
        <v>13</v>
      </c>
      <c r="C176" s="2">
        <f>+B176/H169</f>
        <v>1.8571428571428572</v>
      </c>
      <c r="D176" s="1">
        <v>2500000</v>
      </c>
      <c r="E176" s="10">
        <f>IF(D176&gt;999999,B176*D176,0)</f>
        <v>32500000</v>
      </c>
    </row>
    <row r="178" spans="1:8" ht="15.75">
      <c r="A178" s="5" t="s">
        <v>6</v>
      </c>
      <c r="B178" s="6" t="s">
        <v>89</v>
      </c>
      <c r="C178" s="8" t="s">
        <v>11</v>
      </c>
      <c r="D178" s="11" t="s">
        <v>12</v>
      </c>
      <c r="E178" s="9" t="s">
        <v>91</v>
      </c>
      <c r="G178" s="6" t="s">
        <v>90</v>
      </c>
      <c r="H178">
        <v>35</v>
      </c>
    </row>
    <row r="179" spans="1:8">
      <c r="A179" s="6" t="s">
        <v>25</v>
      </c>
      <c r="B179">
        <v>23</v>
      </c>
      <c r="C179" s="2">
        <f>+B179/H178</f>
        <v>0.65714285714285714</v>
      </c>
      <c r="D179" s="1">
        <v>200000</v>
      </c>
      <c r="E179" s="10">
        <f>IF(D179&gt;999999,B179*D179,0)</f>
        <v>0</v>
      </c>
      <c r="G179" s="6" t="s">
        <v>12</v>
      </c>
      <c r="H179" s="12">
        <f>SUM(E179:E186)/H178</f>
        <v>914285.71428571432</v>
      </c>
    </row>
    <row r="180" spans="1:8">
      <c r="A180" s="6"/>
      <c r="C180" s="2"/>
      <c r="D180" s="1"/>
      <c r="E180" s="1"/>
      <c r="G180" s="6" t="s">
        <v>10</v>
      </c>
      <c r="H180">
        <f>SUM(B179:B186)</f>
        <v>143</v>
      </c>
    </row>
    <row r="181" spans="1:8">
      <c r="A181" s="6" t="s">
        <v>28</v>
      </c>
      <c r="B181">
        <v>11</v>
      </c>
      <c r="C181" s="2">
        <f>+B181/H178</f>
        <v>0.31428571428571428</v>
      </c>
      <c r="D181" s="1">
        <v>2500000</v>
      </c>
      <c r="E181" s="10">
        <f>IF(D181&gt;999999,B181*D181,0)</f>
        <v>27500000</v>
      </c>
    </row>
    <row r="182" spans="1:8">
      <c r="A182" s="6"/>
      <c r="C182" s="2"/>
      <c r="D182" s="1"/>
      <c r="E182" s="10"/>
    </row>
    <row r="183" spans="1:8">
      <c r="A183" s="6" t="s">
        <v>31</v>
      </c>
      <c r="B183">
        <v>35</v>
      </c>
      <c r="C183" s="2">
        <f>+B183/H178</f>
        <v>1</v>
      </c>
      <c r="D183" s="1">
        <v>100000</v>
      </c>
      <c r="E183" s="10">
        <f>IF(D183&gt;999999,B183*D183,0)</f>
        <v>0</v>
      </c>
    </row>
    <row r="184" spans="1:8">
      <c r="A184" s="6" t="s">
        <v>24</v>
      </c>
      <c r="B184">
        <v>54</v>
      </c>
      <c r="C184" s="2">
        <f>+B184/H178</f>
        <v>1.5428571428571429</v>
      </c>
      <c r="D184" s="1">
        <v>100000</v>
      </c>
      <c r="E184" s="10">
        <f>IF(D184&gt;999999,B184*D184,0)</f>
        <v>0</v>
      </c>
    </row>
    <row r="185" spans="1:8">
      <c r="A185" s="6" t="s">
        <v>26</v>
      </c>
      <c r="B185">
        <v>17</v>
      </c>
      <c r="C185" s="2">
        <f>+B185/H178</f>
        <v>0.48571428571428571</v>
      </c>
      <c r="D185" s="1">
        <v>500000</v>
      </c>
      <c r="E185" s="10">
        <f>IF(D185&gt;999999,B185*D185,0)</f>
        <v>0</v>
      </c>
    </row>
    <row r="186" spans="1:8">
      <c r="A186" s="6" t="s">
        <v>27</v>
      </c>
      <c r="B186">
        <v>3</v>
      </c>
      <c r="C186" s="2">
        <f>+B186/H178</f>
        <v>8.5714285714285715E-2</v>
      </c>
      <c r="D186" s="1">
        <v>1500000</v>
      </c>
      <c r="E186" s="10">
        <f>IF(D186&gt;999999,B186*D186,0)</f>
        <v>4500000</v>
      </c>
    </row>
    <row r="188" spans="1:8" ht="15.75">
      <c r="A188" s="5" t="s">
        <v>79</v>
      </c>
      <c r="B188" s="6" t="s">
        <v>89</v>
      </c>
      <c r="C188" s="8" t="s">
        <v>11</v>
      </c>
      <c r="D188" s="11" t="s">
        <v>12</v>
      </c>
      <c r="E188" s="9" t="s">
        <v>91</v>
      </c>
      <c r="G188" s="6" t="s">
        <v>90</v>
      </c>
      <c r="H188">
        <v>10</v>
      </c>
    </row>
    <row r="189" spans="1:8">
      <c r="A189" s="6" t="s">
        <v>33</v>
      </c>
      <c r="B189">
        <v>5</v>
      </c>
      <c r="C189" s="2">
        <f>+B189/H188</f>
        <v>0.5</v>
      </c>
      <c r="D189" s="1">
        <v>1000000</v>
      </c>
      <c r="E189" s="10">
        <f>IF(D189&gt;999999,B189*D189,0)</f>
        <v>5000000</v>
      </c>
      <c r="G189" s="6" t="s">
        <v>12</v>
      </c>
      <c r="H189" s="12">
        <f>SUM(E189:E196)/H188</f>
        <v>1500000</v>
      </c>
    </row>
    <row r="190" spans="1:8">
      <c r="A190" s="6"/>
      <c r="C190" s="2"/>
      <c r="D190" s="1"/>
      <c r="E190" s="10"/>
      <c r="G190" s="6" t="s">
        <v>10</v>
      </c>
      <c r="H190">
        <f>SUM(B189:B196)</f>
        <v>34</v>
      </c>
    </row>
    <row r="191" spans="1:8">
      <c r="A191" s="6" t="s">
        <v>46</v>
      </c>
      <c r="B191">
        <v>11</v>
      </c>
      <c r="C191" s="2">
        <f>+B191/H188</f>
        <v>1.1000000000000001</v>
      </c>
      <c r="D191" s="1">
        <v>750000</v>
      </c>
      <c r="E191" s="10">
        <f>IF(D191&gt;999999,B191*D191,0)</f>
        <v>0</v>
      </c>
    </row>
    <row r="192" spans="1:8">
      <c r="A192" s="6"/>
      <c r="C192" s="2"/>
      <c r="D192" s="1"/>
      <c r="E192" s="1"/>
    </row>
    <row r="193" spans="1:8">
      <c r="A193" s="6" t="s">
        <v>51</v>
      </c>
      <c r="B193">
        <v>7</v>
      </c>
      <c r="C193" s="2">
        <f>+B193/H188</f>
        <v>0.7</v>
      </c>
      <c r="D193" s="1">
        <v>100000</v>
      </c>
      <c r="E193" s="10">
        <f>IF(D193&gt;999999,B193*D193,0)</f>
        <v>0</v>
      </c>
    </row>
    <row r="194" spans="1:8">
      <c r="A194" s="6" t="s">
        <v>50</v>
      </c>
      <c r="B194">
        <v>5</v>
      </c>
      <c r="C194" s="2">
        <f>+B194/H188</f>
        <v>0.5</v>
      </c>
      <c r="D194" s="1">
        <v>250000</v>
      </c>
      <c r="E194" s="10">
        <f>IF(D194&gt;999999,B194*D194,0)</f>
        <v>0</v>
      </c>
    </row>
    <row r="195" spans="1:8">
      <c r="A195" s="6" t="s">
        <v>52</v>
      </c>
      <c r="B195">
        <v>2</v>
      </c>
      <c r="C195" s="2">
        <f>+B195/H188</f>
        <v>0.2</v>
      </c>
      <c r="D195" s="1">
        <v>500000</v>
      </c>
      <c r="E195" s="10">
        <f>IF(D195&gt;999999,B195*D195,0)</f>
        <v>0</v>
      </c>
    </row>
    <row r="196" spans="1:8">
      <c r="A196" s="6" t="s">
        <v>84</v>
      </c>
      <c r="B196">
        <v>4</v>
      </c>
      <c r="C196" s="2">
        <f>+B196/H188</f>
        <v>0.4</v>
      </c>
      <c r="D196" s="1">
        <v>2500000</v>
      </c>
      <c r="E196" s="10">
        <f>IF(D196&gt;999999,B196*D196,0)</f>
        <v>10000000</v>
      </c>
    </row>
    <row r="198" spans="1:8" ht="15.75">
      <c r="A198" s="5" t="s">
        <v>57</v>
      </c>
      <c r="B198" s="6" t="s">
        <v>89</v>
      </c>
      <c r="C198" s="8" t="s">
        <v>11</v>
      </c>
      <c r="D198" s="11" t="s">
        <v>12</v>
      </c>
      <c r="E198" s="9" t="s">
        <v>91</v>
      </c>
      <c r="G198" s="6" t="s">
        <v>90</v>
      </c>
      <c r="H198">
        <v>17</v>
      </c>
    </row>
    <row r="199" spans="1:8">
      <c r="A199" s="6" t="s">
        <v>58</v>
      </c>
      <c r="B199">
        <v>40</v>
      </c>
      <c r="C199" s="2">
        <f>+B199/H198</f>
        <v>2.3529411764705883</v>
      </c>
      <c r="D199" s="1">
        <v>0</v>
      </c>
      <c r="E199" s="10">
        <f>IF(D199&gt;999999,B199*D199,0)</f>
        <v>0</v>
      </c>
      <c r="G199" s="6" t="s">
        <v>12</v>
      </c>
      <c r="H199" s="12">
        <f>SUM(E199:E206)/H198</f>
        <v>588235.29411764711</v>
      </c>
    </row>
    <row r="200" spans="1:8">
      <c r="A200" s="6" t="s">
        <v>133</v>
      </c>
      <c r="B200">
        <v>0</v>
      </c>
      <c r="C200" s="2">
        <f>+B200/H198</f>
        <v>0</v>
      </c>
      <c r="D200" s="1">
        <v>3500000</v>
      </c>
      <c r="E200" s="10">
        <f>IF(D200&gt;999999,B200*D200,0)</f>
        <v>0</v>
      </c>
      <c r="G200" s="6" t="s">
        <v>10</v>
      </c>
      <c r="H200">
        <f>SUM(B199:B206)</f>
        <v>65</v>
      </c>
    </row>
    <row r="201" spans="1:8">
      <c r="A201" s="6" t="s">
        <v>134</v>
      </c>
      <c r="B201">
        <v>1</v>
      </c>
      <c r="C201" s="2">
        <f>+B201/H198</f>
        <v>5.8823529411764705E-2</v>
      </c>
      <c r="D201" s="1">
        <v>10000000</v>
      </c>
      <c r="E201" s="10">
        <f>IF(D201&gt;999999,B201*D201,0)</f>
        <v>10000000</v>
      </c>
    </row>
    <row r="202" spans="1:8">
      <c r="A202" s="6"/>
      <c r="C202" s="2"/>
      <c r="D202" s="1"/>
      <c r="E202" s="1"/>
    </row>
    <row r="203" spans="1:8">
      <c r="A203" s="6" t="s">
        <v>49</v>
      </c>
      <c r="B203">
        <v>17</v>
      </c>
      <c r="C203" s="2">
        <f>+B203/H198</f>
        <v>1</v>
      </c>
      <c r="D203" s="1">
        <v>100000</v>
      </c>
      <c r="E203" s="10">
        <f>IF(D203&gt;999999,B203*D203,0)</f>
        <v>0</v>
      </c>
    </row>
    <row r="204" spans="1:8">
      <c r="A204" s="6" t="s">
        <v>135</v>
      </c>
      <c r="B204">
        <v>5</v>
      </c>
      <c r="C204" s="2">
        <f>+B204/H198</f>
        <v>0.29411764705882354</v>
      </c>
      <c r="D204" s="1">
        <v>100000</v>
      </c>
      <c r="E204" s="10">
        <f>IF(D204&gt;999999,B204*D204,0)</f>
        <v>0</v>
      </c>
    </row>
    <row r="205" spans="1:8">
      <c r="A205" s="6" t="s">
        <v>136</v>
      </c>
      <c r="B205">
        <v>2</v>
      </c>
      <c r="C205" s="2">
        <f>+B205/H198</f>
        <v>0.11764705882352941</v>
      </c>
      <c r="D205" s="1">
        <v>500000</v>
      </c>
      <c r="E205" s="10">
        <f>IF(D205&gt;999999,B205*D205,0)</f>
        <v>0</v>
      </c>
    </row>
    <row r="206" spans="1:8">
      <c r="A206" s="6" t="s">
        <v>137</v>
      </c>
      <c r="B206">
        <v>0</v>
      </c>
      <c r="C206" s="2">
        <f>+B206/H198</f>
        <v>0</v>
      </c>
      <c r="D206" s="1">
        <v>1000000</v>
      </c>
      <c r="E206" s="10">
        <f>IF(D206&gt;999999,B206*D206,0)</f>
        <v>0</v>
      </c>
    </row>
    <row r="208" spans="1:8" ht="15.75">
      <c r="A208" s="5" t="s">
        <v>8</v>
      </c>
      <c r="B208" s="6" t="s">
        <v>89</v>
      </c>
      <c r="C208" s="8" t="s">
        <v>11</v>
      </c>
      <c r="D208" s="11" t="s">
        <v>12</v>
      </c>
      <c r="E208" s="9" t="s">
        <v>91</v>
      </c>
      <c r="G208" s="6" t="s">
        <v>90</v>
      </c>
      <c r="H208">
        <v>6</v>
      </c>
    </row>
    <row r="209" spans="1:8">
      <c r="A209" s="6" t="s">
        <v>138</v>
      </c>
      <c r="B209">
        <v>0</v>
      </c>
      <c r="C209" s="2">
        <f>+B209/H208</f>
        <v>0</v>
      </c>
      <c r="D209" s="1">
        <v>500000</v>
      </c>
      <c r="E209" s="10">
        <f>IF(D209&gt;999999,B209*D209,0)</f>
        <v>0</v>
      </c>
      <c r="G209" s="6" t="s">
        <v>12</v>
      </c>
      <c r="H209" s="12">
        <f>SUM(E209:E217)/H208</f>
        <v>0</v>
      </c>
    </row>
    <row r="210" spans="1:8">
      <c r="A210" s="6"/>
      <c r="C210" s="2"/>
      <c r="D210" s="1"/>
      <c r="E210" s="10"/>
      <c r="G210" s="6" t="s">
        <v>10</v>
      </c>
      <c r="H210">
        <f>SUM(B209:B217)</f>
        <v>25</v>
      </c>
    </row>
    <row r="211" spans="1:8">
      <c r="A211" s="6" t="s">
        <v>30</v>
      </c>
      <c r="B211">
        <v>18</v>
      </c>
      <c r="C211" s="2">
        <f>+B211/H208</f>
        <v>3</v>
      </c>
      <c r="D211" s="1">
        <v>0</v>
      </c>
      <c r="E211" s="10">
        <f>IF(D211&gt;999999,B211*D211,0)</f>
        <v>0</v>
      </c>
    </row>
    <row r="212" spans="1:8">
      <c r="A212" s="6" t="s">
        <v>139</v>
      </c>
      <c r="B212">
        <v>5</v>
      </c>
      <c r="C212" s="2">
        <f>+B212/H208</f>
        <v>0.83333333333333337</v>
      </c>
      <c r="D212" s="1">
        <v>0</v>
      </c>
      <c r="E212" s="10">
        <f>IF(D212&gt;999999,B212*D212,0)</f>
        <v>0</v>
      </c>
    </row>
    <row r="213" spans="1:8">
      <c r="A213" s="6" t="s">
        <v>140</v>
      </c>
      <c r="B213">
        <v>2</v>
      </c>
      <c r="C213" s="2">
        <f>+B213/H208</f>
        <v>0.33333333333333331</v>
      </c>
      <c r="D213" s="1">
        <v>0</v>
      </c>
      <c r="E213" s="10">
        <f>IF(D213&gt;999999,B213*D213,0)</f>
        <v>0</v>
      </c>
    </row>
    <row r="214" spans="1:8">
      <c r="A214" s="6" t="s">
        <v>141</v>
      </c>
      <c r="B214">
        <v>0</v>
      </c>
      <c r="C214" s="2">
        <f>+B214/H208</f>
        <v>0</v>
      </c>
      <c r="D214" s="1">
        <v>2500000</v>
      </c>
      <c r="E214" s="10">
        <f>IF(D214&gt;999999,B214*D214,0)</f>
        <v>0</v>
      </c>
    </row>
    <row r="215" spans="1:8">
      <c r="A215" s="6" t="s">
        <v>142</v>
      </c>
      <c r="B215">
        <v>0</v>
      </c>
      <c r="C215" s="2">
        <f>+B215/H208</f>
        <v>0</v>
      </c>
      <c r="D215" s="1">
        <v>10000000</v>
      </c>
      <c r="E215" s="10">
        <f>IF(D215&gt;999999,B215*D215,0)</f>
        <v>0</v>
      </c>
    </row>
    <row r="216" spans="1:8">
      <c r="A216" s="6"/>
      <c r="C216" s="2"/>
      <c r="D216" s="1"/>
      <c r="E216" s="10"/>
    </row>
    <row r="217" spans="1:8">
      <c r="A217" s="6" t="s">
        <v>143</v>
      </c>
      <c r="B217">
        <v>0</v>
      </c>
      <c r="C217" s="2">
        <f>+B217/H208</f>
        <v>0</v>
      </c>
      <c r="D217" s="1">
        <v>10000000</v>
      </c>
      <c r="E217" s="10">
        <f>IF(D217&gt;999999,B217*D217,0)</f>
        <v>0</v>
      </c>
    </row>
    <row r="219" spans="1:8" ht="15.75">
      <c r="A219" s="5" t="s">
        <v>66</v>
      </c>
      <c r="B219" s="6" t="s">
        <v>89</v>
      </c>
      <c r="C219" s="8" t="s">
        <v>11</v>
      </c>
      <c r="D219" s="11" t="s">
        <v>12</v>
      </c>
      <c r="E219" s="9" t="s">
        <v>91</v>
      </c>
      <c r="G219" s="6" t="s">
        <v>90</v>
      </c>
      <c r="H219">
        <v>16</v>
      </c>
    </row>
    <row r="220" spans="1:8">
      <c r="A220" s="6" t="s">
        <v>107</v>
      </c>
      <c r="B220">
        <v>0</v>
      </c>
      <c r="C220" s="2">
        <f>+B220/H219</f>
        <v>0</v>
      </c>
      <c r="D220" s="1">
        <v>3000000</v>
      </c>
      <c r="E220" s="10">
        <f>IF(D220&gt;999999,B220*D220,0)</f>
        <v>0</v>
      </c>
      <c r="G220" s="6" t="s">
        <v>12</v>
      </c>
      <c r="H220" s="12">
        <f>SUM(E220:E229)/H219</f>
        <v>9687500</v>
      </c>
    </row>
    <row r="221" spans="1:8">
      <c r="A221" s="6" t="s">
        <v>112</v>
      </c>
      <c r="B221">
        <v>6</v>
      </c>
      <c r="C221" s="2">
        <f>+B221/H219</f>
        <v>0.375</v>
      </c>
      <c r="D221" s="1">
        <v>5000000</v>
      </c>
      <c r="E221" s="10">
        <f>IF(D221&gt;999999,B221*D221,0)</f>
        <v>30000000</v>
      </c>
      <c r="G221" s="6" t="s">
        <v>10</v>
      </c>
      <c r="H221">
        <f>SUM(B220:B229)</f>
        <v>57</v>
      </c>
    </row>
    <row r="222" spans="1:8">
      <c r="A222" s="6"/>
      <c r="C222" s="2"/>
      <c r="D222" s="1"/>
      <c r="E222" s="1"/>
    </row>
    <row r="223" spans="1:8">
      <c r="A223" s="6" t="s">
        <v>34</v>
      </c>
      <c r="B223">
        <v>11</v>
      </c>
      <c r="C223" s="2">
        <f>+B223/H219</f>
        <v>0.6875</v>
      </c>
      <c r="D223" s="1">
        <v>500000</v>
      </c>
      <c r="E223" s="10">
        <f>IF(D223&gt;999999,B223*D223,0)</f>
        <v>0</v>
      </c>
    </row>
    <row r="224" spans="1:8">
      <c r="A224" s="6" t="s">
        <v>67</v>
      </c>
      <c r="B224">
        <v>22</v>
      </c>
      <c r="C224" s="2">
        <f>+B224/H219</f>
        <v>1.375</v>
      </c>
      <c r="D224" s="1">
        <v>2500000</v>
      </c>
      <c r="E224" s="10">
        <f>IF(D224&gt;999999,B224*D224,0)</f>
        <v>55000000</v>
      </c>
    </row>
    <row r="225" spans="1:8">
      <c r="A225" s="6" t="s">
        <v>113</v>
      </c>
      <c r="B225">
        <v>8</v>
      </c>
      <c r="C225" s="2">
        <f>+B225/H219</f>
        <v>0.5</v>
      </c>
      <c r="D225" s="1">
        <v>7500000</v>
      </c>
      <c r="E225" s="10">
        <f>IF(D225&gt;999999,B225*D225,0)</f>
        <v>60000000</v>
      </c>
    </row>
    <row r="226" spans="1:8">
      <c r="A226" s="6" t="s">
        <v>114</v>
      </c>
      <c r="B226">
        <v>1</v>
      </c>
      <c r="C226" s="2">
        <f>+B226/H219</f>
        <v>6.25E-2</v>
      </c>
      <c r="D226" s="1">
        <v>10000000</v>
      </c>
      <c r="E226" s="10">
        <f>IF(D226&gt;999999,B226*D226,0)</f>
        <v>10000000</v>
      </c>
    </row>
    <row r="227" spans="1:8">
      <c r="A227" s="6" t="s">
        <v>115</v>
      </c>
      <c r="B227">
        <v>0</v>
      </c>
      <c r="C227" s="2">
        <f>+B227/H219</f>
        <v>0</v>
      </c>
      <c r="D227" s="1">
        <v>15000000</v>
      </c>
      <c r="E227" s="10">
        <f>IF(D227&gt;999999,B227*D227,0)</f>
        <v>0</v>
      </c>
    </row>
    <row r="228" spans="1:8">
      <c r="A228" s="6"/>
      <c r="C228" s="2"/>
      <c r="D228" s="1"/>
      <c r="E228" s="1"/>
    </row>
    <row r="229" spans="1:8">
      <c r="A229" s="6" t="s">
        <v>45</v>
      </c>
      <c r="B229">
        <v>9</v>
      </c>
      <c r="C229" s="2">
        <f>+B229/H219</f>
        <v>0.5625</v>
      </c>
      <c r="D229" s="1">
        <v>400000</v>
      </c>
      <c r="E229" s="10">
        <f>IF(D229&gt;999999,B229*D229,0)</f>
        <v>0</v>
      </c>
    </row>
    <row r="231" spans="1:8" ht="15.75">
      <c r="A231" s="5" t="s">
        <v>7</v>
      </c>
      <c r="B231" s="6" t="s">
        <v>89</v>
      </c>
      <c r="C231" s="8" t="s">
        <v>11</v>
      </c>
      <c r="D231" s="11" t="s">
        <v>12</v>
      </c>
      <c r="E231" s="9" t="s">
        <v>91</v>
      </c>
      <c r="G231" s="6" t="s">
        <v>90</v>
      </c>
      <c r="H231">
        <v>11</v>
      </c>
    </row>
    <row r="232" spans="1:8">
      <c r="A232" s="6" t="s">
        <v>29</v>
      </c>
      <c r="B232">
        <v>9</v>
      </c>
      <c r="C232" s="2">
        <f>+B232/H231</f>
        <v>0.81818181818181823</v>
      </c>
      <c r="D232" s="1">
        <v>1000000</v>
      </c>
      <c r="E232" s="10">
        <f>IF(D232&gt;999999,B232*D232,0)</f>
        <v>9000000</v>
      </c>
      <c r="G232" s="6" t="s">
        <v>12</v>
      </c>
      <c r="H232" s="12">
        <f>SUM(E232:E239)/H231</f>
        <v>4181818.1818181816</v>
      </c>
    </row>
    <row r="233" spans="1:8">
      <c r="A233" s="6"/>
      <c r="C233" s="2"/>
      <c r="D233" s="1"/>
      <c r="E233" s="1"/>
      <c r="G233" s="6" t="s">
        <v>10</v>
      </c>
      <c r="H233">
        <f>SUM(B232:B239)</f>
        <v>48</v>
      </c>
    </row>
    <row r="234" spans="1:8">
      <c r="A234" s="6" t="s">
        <v>74</v>
      </c>
      <c r="B234">
        <v>13</v>
      </c>
      <c r="C234" s="2">
        <f>+B234/H231</f>
        <v>1.1818181818181819</v>
      </c>
      <c r="D234" s="1">
        <v>200000</v>
      </c>
      <c r="E234" s="10">
        <f>IF(D234&gt;999999,B234*D234,0)</f>
        <v>0</v>
      </c>
    </row>
    <row r="235" spans="1:8">
      <c r="A235" s="6"/>
      <c r="C235" s="2"/>
      <c r="D235" s="1"/>
      <c r="E235" s="10"/>
    </row>
    <row r="236" spans="1:8">
      <c r="A236" s="6" t="s">
        <v>75</v>
      </c>
      <c r="B236">
        <v>6</v>
      </c>
      <c r="C236" s="2">
        <f>+B236/H231</f>
        <v>0.54545454545454541</v>
      </c>
      <c r="D236" s="1">
        <v>2000000</v>
      </c>
      <c r="E236" s="10">
        <f>IF(D236&gt;999999,B236*D236,0)</f>
        <v>12000000</v>
      </c>
    </row>
    <row r="237" spans="1:8">
      <c r="A237" s="6" t="s">
        <v>97</v>
      </c>
      <c r="B237">
        <v>11</v>
      </c>
      <c r="C237" s="2">
        <f>+B237/H231</f>
        <v>1</v>
      </c>
      <c r="D237" s="1">
        <v>750000</v>
      </c>
      <c r="E237" s="10">
        <f>IF(D237&gt;999999,B237*D237,0)</f>
        <v>0</v>
      </c>
    </row>
    <row r="238" spans="1:8">
      <c r="A238" s="6" t="s">
        <v>73</v>
      </c>
      <c r="B238">
        <v>4</v>
      </c>
      <c r="C238" s="2">
        <f>+B238/H231</f>
        <v>0.36363636363636365</v>
      </c>
      <c r="D238" s="1">
        <v>750000</v>
      </c>
      <c r="E238" s="10">
        <f>IF(D238&gt;999999,B238*D238,0)</f>
        <v>0</v>
      </c>
    </row>
    <row r="239" spans="1:8">
      <c r="A239" s="6" t="s">
        <v>98</v>
      </c>
      <c r="B239">
        <v>5</v>
      </c>
      <c r="C239" s="2">
        <f>+B239/H231</f>
        <v>0.45454545454545453</v>
      </c>
      <c r="D239" s="1">
        <v>5000000</v>
      </c>
      <c r="E239" s="10">
        <f>IF(D239&gt;999999,B239*D239,0)</f>
        <v>25000000</v>
      </c>
    </row>
    <row r="241" spans="1:8" ht="15.75">
      <c r="A241" s="5" t="s">
        <v>266</v>
      </c>
      <c r="B241" s="6" t="s">
        <v>89</v>
      </c>
      <c r="C241" s="8" t="s">
        <v>11</v>
      </c>
      <c r="D241" s="11" t="s">
        <v>12</v>
      </c>
      <c r="E241" s="9" t="s">
        <v>91</v>
      </c>
      <c r="G241" s="6" t="s">
        <v>90</v>
      </c>
      <c r="H241">
        <v>5</v>
      </c>
    </row>
    <row r="242" spans="1:8">
      <c r="A242" s="6" t="s">
        <v>133</v>
      </c>
      <c r="B242">
        <v>3</v>
      </c>
      <c r="C242" s="2">
        <f>+B242/H241</f>
        <v>0.6</v>
      </c>
      <c r="D242" s="1">
        <v>200000</v>
      </c>
      <c r="E242" s="10">
        <f>IF(D242&gt;999999,B242*D242,0)</f>
        <v>0</v>
      </c>
      <c r="G242" s="6" t="s">
        <v>12</v>
      </c>
      <c r="H242" s="12">
        <f>SUM(E242:E251)/H241</f>
        <v>8400000</v>
      </c>
    </row>
    <row r="243" spans="1:8">
      <c r="A243" s="6"/>
      <c r="C243" s="2"/>
      <c r="D243" s="1"/>
      <c r="E243" s="1"/>
      <c r="G243" s="6" t="s">
        <v>10</v>
      </c>
      <c r="H243">
        <f>SUM(B242:B251)</f>
        <v>23</v>
      </c>
    </row>
    <row r="244" spans="1:8">
      <c r="A244" s="6" t="s">
        <v>267</v>
      </c>
      <c r="B244">
        <v>1</v>
      </c>
      <c r="C244" s="2">
        <f>+B244/H241</f>
        <v>0.2</v>
      </c>
      <c r="D244" s="1">
        <v>1000000</v>
      </c>
      <c r="E244" s="10">
        <f>IF(D244&gt;999999,B244*D244,0)</f>
        <v>1000000</v>
      </c>
    </row>
    <row r="245" spans="1:8">
      <c r="A245" s="6" t="s">
        <v>268</v>
      </c>
      <c r="B245">
        <v>4</v>
      </c>
      <c r="C245" s="2">
        <f>+B245/H241</f>
        <v>0.8</v>
      </c>
      <c r="D245" s="1">
        <v>1000000</v>
      </c>
      <c r="E245" s="10">
        <f>IF(D245&gt;999999,B245*D245,0)</f>
        <v>4000000</v>
      </c>
    </row>
    <row r="246" spans="1:8">
      <c r="A246" s="6" t="s">
        <v>269</v>
      </c>
      <c r="B246">
        <v>9</v>
      </c>
      <c r="C246" s="2">
        <f>+B246/H241</f>
        <v>1.8</v>
      </c>
      <c r="D246" s="1">
        <v>4000000</v>
      </c>
      <c r="E246" s="10">
        <f>IF(D246&gt;999999,B246*D246,0)</f>
        <v>36000000</v>
      </c>
    </row>
    <row r="247" spans="1:8">
      <c r="A247" s="6"/>
      <c r="C247" s="2"/>
      <c r="D247" s="1"/>
      <c r="E247" s="10"/>
    </row>
    <row r="248" spans="1:8">
      <c r="A248" s="6" t="s">
        <v>270</v>
      </c>
      <c r="B248">
        <v>5</v>
      </c>
      <c r="C248" s="2">
        <f>+B248/H241</f>
        <v>1</v>
      </c>
      <c r="D248" s="1">
        <v>200000</v>
      </c>
      <c r="E248" s="10">
        <f>IF(D248&gt;999999,B248*D248,0)</f>
        <v>0</v>
      </c>
    </row>
    <row r="249" spans="1:8">
      <c r="A249" s="6"/>
      <c r="C249" s="2"/>
      <c r="D249" s="1"/>
      <c r="E249" s="10"/>
    </row>
    <row r="250" spans="1:8">
      <c r="A250" s="6" t="s">
        <v>54</v>
      </c>
      <c r="B250">
        <v>0</v>
      </c>
      <c r="C250" s="2">
        <f>+B250/H241</f>
        <v>0</v>
      </c>
      <c r="D250" s="1">
        <v>0</v>
      </c>
      <c r="E250" s="10">
        <f>IF(D250&gt;999999,B250*D250,0)</f>
        <v>0</v>
      </c>
    </row>
    <row r="251" spans="1:8">
      <c r="A251" s="6" t="s">
        <v>271</v>
      </c>
      <c r="B251">
        <v>1</v>
      </c>
      <c r="C251" s="2">
        <f>+B251/H241</f>
        <v>0.2</v>
      </c>
      <c r="D251" s="1">
        <v>1000000</v>
      </c>
      <c r="E251" s="10">
        <f>IF(D251&gt;999999,B251*D251,0)</f>
        <v>1000000</v>
      </c>
    </row>
    <row r="253" spans="1:8" ht="15.75">
      <c r="A253" s="5" t="s">
        <v>316</v>
      </c>
      <c r="B253" s="6" t="s">
        <v>89</v>
      </c>
      <c r="C253" s="8" t="s">
        <v>11</v>
      </c>
      <c r="D253" s="11" t="s">
        <v>12</v>
      </c>
      <c r="E253" s="9" t="s">
        <v>91</v>
      </c>
      <c r="G253" s="6" t="s">
        <v>90</v>
      </c>
      <c r="H253">
        <v>2</v>
      </c>
    </row>
    <row r="254" spans="1:8">
      <c r="A254" s="6" t="s">
        <v>107</v>
      </c>
      <c r="B254">
        <v>1</v>
      </c>
      <c r="C254" s="2">
        <f>+B254/H253</f>
        <v>0.5</v>
      </c>
      <c r="D254" s="1">
        <v>15000000</v>
      </c>
      <c r="E254" s="10">
        <f>IF(D254&gt;999999,B254*D254,0)</f>
        <v>15000000</v>
      </c>
      <c r="G254" s="6" t="s">
        <v>12</v>
      </c>
      <c r="H254" s="12">
        <f>SUM(E254:E263)/H253</f>
        <v>27500000</v>
      </c>
    </row>
    <row r="255" spans="1:8">
      <c r="A255" s="6"/>
      <c r="C255" s="2"/>
      <c r="D255" s="1"/>
      <c r="E255" s="1"/>
      <c r="G255" s="6" t="s">
        <v>10</v>
      </c>
      <c r="H255">
        <f>SUM(B254:B263)</f>
        <v>7</v>
      </c>
    </row>
    <row r="256" spans="1:8">
      <c r="A256" s="6" t="s">
        <v>319</v>
      </c>
      <c r="B256">
        <v>1</v>
      </c>
      <c r="C256" s="2">
        <f>+B256/H253</f>
        <v>0.5</v>
      </c>
      <c r="D256" s="1">
        <v>40000000</v>
      </c>
      <c r="E256" s="10">
        <f>IF(D256&gt;999999,B256*D256,0)</f>
        <v>40000000</v>
      </c>
    </row>
    <row r="257" spans="1:5">
      <c r="C257" s="2"/>
      <c r="D257" s="1"/>
      <c r="E257" s="10"/>
    </row>
    <row r="258" spans="1:5">
      <c r="A258" s="6" t="s">
        <v>318</v>
      </c>
      <c r="B258">
        <v>2</v>
      </c>
      <c r="C258" s="2">
        <f>+B258/H253</f>
        <v>1</v>
      </c>
      <c r="D258" s="1">
        <v>0</v>
      </c>
      <c r="E258" s="10">
        <f>IF(D258&gt;999999,B258*D258,0)</f>
        <v>0</v>
      </c>
    </row>
    <row r="259" spans="1:5">
      <c r="A259" s="6"/>
      <c r="C259" s="2"/>
      <c r="D259" s="1"/>
      <c r="E259" s="10"/>
    </row>
    <row r="260" spans="1:5">
      <c r="A260" s="6" t="s">
        <v>317</v>
      </c>
      <c r="B260">
        <v>3</v>
      </c>
      <c r="C260" s="2">
        <f>+B260/H253</f>
        <v>1.5</v>
      </c>
      <c r="D260" s="1">
        <v>250000</v>
      </c>
      <c r="E260" s="10">
        <f>IF(D260&gt;999999,B260*D260,0)</f>
        <v>0</v>
      </c>
    </row>
    <row r="261" spans="1:5">
      <c r="A261" s="6"/>
      <c r="C261" s="2"/>
      <c r="D261" s="1"/>
      <c r="E261" s="10"/>
    </row>
    <row r="262" spans="1:5">
      <c r="A262" s="6"/>
      <c r="C262" s="2"/>
      <c r="D262" s="1"/>
      <c r="E262" s="10"/>
    </row>
    <row r="263" spans="1:5">
      <c r="A263" s="6"/>
      <c r="C263" s="2"/>
      <c r="D263" s="1"/>
      <c r="E263" s="10"/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5"/>
  <sheetViews>
    <sheetView topLeftCell="A11" workbookViewId="0">
      <selection activeCell="D22" sqref="D22"/>
    </sheetView>
  </sheetViews>
  <sheetFormatPr defaultRowHeight="12.75"/>
  <cols>
    <col min="1" max="1" width="31.85546875" bestFit="1" customWidth="1"/>
    <col min="2" max="2" width="6.140625" bestFit="1" customWidth="1"/>
    <col min="4" max="4" width="12.28515625" style="26" bestFit="1" customWidth="1"/>
    <col min="5" max="5" width="13.42578125" bestFit="1" customWidth="1"/>
    <col min="7" max="7" width="10.42578125" bestFit="1" customWidth="1"/>
    <col min="8" max="8" width="12.28515625" bestFit="1" customWidth="1"/>
  </cols>
  <sheetData>
    <row r="1" spans="1:8" ht="15.75">
      <c r="A1" s="5" t="s">
        <v>222</v>
      </c>
      <c r="B1" s="6" t="s">
        <v>89</v>
      </c>
      <c r="C1" s="8" t="s">
        <v>11</v>
      </c>
      <c r="D1" s="25" t="s">
        <v>12</v>
      </c>
      <c r="E1" s="9" t="s">
        <v>91</v>
      </c>
      <c r="G1" s="6" t="s">
        <v>90</v>
      </c>
      <c r="H1">
        <v>1</v>
      </c>
    </row>
    <row r="2" spans="1:8">
      <c r="A2" s="6" t="s">
        <v>224</v>
      </c>
      <c r="B2">
        <v>1</v>
      </c>
      <c r="C2" s="2">
        <f>+B2/H1</f>
        <v>1</v>
      </c>
      <c r="D2" s="26">
        <v>1000000</v>
      </c>
      <c r="E2" s="10">
        <f>IF(D2&gt;999999,B2*D2,0)</f>
        <v>1000000</v>
      </c>
      <c r="G2" s="6" t="s">
        <v>12</v>
      </c>
      <c r="H2" s="12">
        <f>SUM(E2:E4)/H1</f>
        <v>3000000</v>
      </c>
    </row>
    <row r="3" spans="1:8">
      <c r="G3" s="6" t="s">
        <v>10</v>
      </c>
      <c r="H3">
        <f>+B4+B2</f>
        <v>3</v>
      </c>
    </row>
    <row r="4" spans="1:8">
      <c r="A4" s="6" t="s">
        <v>223</v>
      </c>
      <c r="B4">
        <v>2</v>
      </c>
      <c r="C4" s="2">
        <f>+B4/H1</f>
        <v>2</v>
      </c>
      <c r="D4" s="26">
        <v>1000000</v>
      </c>
      <c r="E4" s="10">
        <f>IF(D4&gt;999999,B4*D4,0)</f>
        <v>2000000</v>
      </c>
    </row>
    <row r="6" spans="1:8" ht="15.75">
      <c r="A6" s="5" t="s">
        <v>242</v>
      </c>
      <c r="B6" s="6" t="s">
        <v>89</v>
      </c>
      <c r="C6" s="8" t="s">
        <v>11</v>
      </c>
      <c r="D6" s="25" t="s">
        <v>12</v>
      </c>
      <c r="E6" s="9" t="s">
        <v>91</v>
      </c>
      <c r="G6" s="6" t="s">
        <v>90</v>
      </c>
      <c r="H6">
        <v>1</v>
      </c>
    </row>
    <row r="7" spans="1:8">
      <c r="A7" s="6" t="s">
        <v>246</v>
      </c>
      <c r="B7">
        <v>1</v>
      </c>
      <c r="C7" s="2">
        <f>+B7/H6</f>
        <v>1</v>
      </c>
      <c r="D7" s="26">
        <v>500000</v>
      </c>
      <c r="E7" s="10">
        <f>IF(D7&gt;999999,B7*D7,0)</f>
        <v>0</v>
      </c>
      <c r="G7" s="6" t="s">
        <v>12</v>
      </c>
      <c r="H7" s="12">
        <f>SUM(E7:E10)/H6</f>
        <v>20000000</v>
      </c>
    </row>
    <row r="8" spans="1:8">
      <c r="A8" s="6" t="s">
        <v>244</v>
      </c>
      <c r="B8">
        <v>1</v>
      </c>
      <c r="C8" s="2">
        <f>+B8/H6</f>
        <v>1</v>
      </c>
      <c r="D8" s="26">
        <v>500000</v>
      </c>
      <c r="E8" s="10">
        <f>IF(D8&gt;999999,B8*D8,0)</f>
        <v>0</v>
      </c>
      <c r="G8" s="6" t="s">
        <v>10</v>
      </c>
      <c r="H8">
        <f>+B8+B10+B7</f>
        <v>3</v>
      </c>
    </row>
    <row r="10" spans="1:8">
      <c r="A10" s="6" t="s">
        <v>245</v>
      </c>
      <c r="B10">
        <v>1</v>
      </c>
      <c r="C10" s="2">
        <f>+B10/H6</f>
        <v>1</v>
      </c>
      <c r="D10" s="26">
        <v>20000000</v>
      </c>
      <c r="E10" s="10">
        <f>IF(D10&gt;999999,B10*D10,0)</f>
        <v>20000000</v>
      </c>
    </row>
    <row r="12" spans="1:8" ht="15.75">
      <c r="A12" s="5" t="s">
        <v>232</v>
      </c>
      <c r="B12" s="6" t="s">
        <v>89</v>
      </c>
      <c r="C12" s="8" t="s">
        <v>11</v>
      </c>
      <c r="D12" s="25" t="s">
        <v>12</v>
      </c>
      <c r="E12" s="9" t="s">
        <v>91</v>
      </c>
      <c r="G12" s="6" t="s">
        <v>90</v>
      </c>
      <c r="H12">
        <v>1</v>
      </c>
    </row>
    <row r="13" spans="1:8">
      <c r="A13" s="6" t="s">
        <v>233</v>
      </c>
      <c r="B13">
        <v>2</v>
      </c>
      <c r="C13" s="2">
        <f>+B13/H12</f>
        <v>2</v>
      </c>
      <c r="D13" s="26">
        <v>250000</v>
      </c>
      <c r="E13" s="10">
        <f>IF(D13&gt;999999,B13*D13,0)</f>
        <v>0</v>
      </c>
      <c r="G13" s="6" t="s">
        <v>12</v>
      </c>
      <c r="H13" s="12">
        <f>SUM(E13:E14)/H12</f>
        <v>0</v>
      </c>
    </row>
    <row r="14" spans="1:8">
      <c r="A14" s="6"/>
      <c r="C14" s="2"/>
      <c r="E14" s="10"/>
      <c r="G14" s="6" t="s">
        <v>10</v>
      </c>
      <c r="H14">
        <f>+B13+B14+B15</f>
        <v>2</v>
      </c>
    </row>
    <row r="16" spans="1:8" ht="15.75">
      <c r="A16" s="5" t="s">
        <v>214</v>
      </c>
      <c r="B16" s="6" t="s">
        <v>89</v>
      </c>
      <c r="C16" s="8" t="s">
        <v>11</v>
      </c>
      <c r="D16" s="25" t="s">
        <v>12</v>
      </c>
      <c r="E16" s="9" t="s">
        <v>91</v>
      </c>
      <c r="G16" s="6" t="s">
        <v>90</v>
      </c>
      <c r="H16">
        <v>5</v>
      </c>
    </row>
    <row r="17" spans="1:8">
      <c r="A17" s="6" t="s">
        <v>216</v>
      </c>
      <c r="B17">
        <v>4</v>
      </c>
      <c r="C17" s="2">
        <f>+B17/H16</f>
        <v>0.8</v>
      </c>
      <c r="D17" s="26">
        <v>7500000</v>
      </c>
      <c r="E17" s="10">
        <f>IF(D17&gt;999999,B17*D17,0)</f>
        <v>30000000</v>
      </c>
      <c r="G17" s="6" t="s">
        <v>12</v>
      </c>
      <c r="H17" s="12">
        <f>SUM(E17:E21)/H16</f>
        <v>6000000</v>
      </c>
    </row>
    <row r="18" spans="1:8">
      <c r="G18" s="6" t="s">
        <v>10</v>
      </c>
      <c r="H18">
        <f>+B21+B17</f>
        <v>9</v>
      </c>
    </row>
    <row r="19" spans="1:8">
      <c r="A19" s="6" t="s">
        <v>325</v>
      </c>
      <c r="B19">
        <v>2</v>
      </c>
      <c r="C19" s="2">
        <f>+B19/H16</f>
        <v>0.4</v>
      </c>
      <c r="D19" s="26">
        <v>100000</v>
      </c>
      <c r="E19" s="10">
        <f t="shared" ref="E19:E20" si="0">IF(D19&gt;999999,B19*D19,0)</f>
        <v>0</v>
      </c>
    </row>
    <row r="20" spans="1:8">
      <c r="A20" s="6" t="s">
        <v>326</v>
      </c>
      <c r="B20">
        <v>3</v>
      </c>
      <c r="C20" s="2">
        <f>+B20/H16</f>
        <v>0.6</v>
      </c>
      <c r="D20" s="26">
        <v>200000</v>
      </c>
      <c r="E20" s="10">
        <f t="shared" si="0"/>
        <v>0</v>
      </c>
    </row>
    <row r="21" spans="1:8">
      <c r="A21" s="6" t="s">
        <v>215</v>
      </c>
      <c r="B21">
        <v>5</v>
      </c>
      <c r="C21" s="2">
        <f>+B21/H16</f>
        <v>1</v>
      </c>
      <c r="D21" s="26">
        <v>250000</v>
      </c>
      <c r="E21" s="10">
        <f>IF(D21&gt;999999,B21*D21,0)</f>
        <v>0</v>
      </c>
    </row>
    <row r="22" spans="1:8">
      <c r="A22" s="6" t="s">
        <v>329</v>
      </c>
      <c r="B22">
        <v>2</v>
      </c>
      <c r="C22" s="2">
        <f>B22/H16</f>
        <v>0.4</v>
      </c>
      <c r="E22" s="10">
        <f>IF(D22&gt;999999,B22*D22,0)</f>
        <v>0</v>
      </c>
    </row>
    <row r="24" spans="1:8">
      <c r="A24" s="6" t="s">
        <v>328</v>
      </c>
      <c r="B24">
        <v>1</v>
      </c>
      <c r="C24" s="2">
        <f>+B24/H16</f>
        <v>0.2</v>
      </c>
      <c r="E24" s="10">
        <f>IF(D24&gt;999999,B24*D24,0)</f>
        <v>0</v>
      </c>
    </row>
    <row r="26" spans="1:8" ht="15.75">
      <c r="A26" s="5" t="s">
        <v>241</v>
      </c>
      <c r="B26" s="6" t="s">
        <v>89</v>
      </c>
      <c r="C26" s="8" t="s">
        <v>11</v>
      </c>
      <c r="D26" s="25" t="s">
        <v>12</v>
      </c>
      <c r="E26" s="9" t="s">
        <v>91</v>
      </c>
      <c r="G26" s="6" t="s">
        <v>90</v>
      </c>
      <c r="H26">
        <v>5</v>
      </c>
    </row>
    <row r="27" spans="1:8">
      <c r="A27" s="6" t="s">
        <v>243</v>
      </c>
      <c r="B27">
        <v>5</v>
      </c>
      <c r="C27" s="2">
        <f>+B27/H26</f>
        <v>1</v>
      </c>
      <c r="D27" s="26">
        <v>2000000</v>
      </c>
      <c r="E27" s="10">
        <f>IF(D27&gt;999999,B27*D27,0)</f>
        <v>10000000</v>
      </c>
      <c r="G27" s="6" t="s">
        <v>12</v>
      </c>
      <c r="H27" s="12">
        <f>SUM(E27:E29)/H26</f>
        <v>28000000</v>
      </c>
    </row>
    <row r="28" spans="1:8">
      <c r="A28" s="6"/>
      <c r="C28" s="2"/>
      <c r="E28" s="10"/>
      <c r="G28" s="6" t="s">
        <v>10</v>
      </c>
      <c r="H28">
        <f>+B27+B28+B29</f>
        <v>18</v>
      </c>
    </row>
    <row r="29" spans="1:8">
      <c r="A29" s="6" t="s">
        <v>320</v>
      </c>
      <c r="B29">
        <v>13</v>
      </c>
      <c r="C29" s="2">
        <f>+B29/H26</f>
        <v>2.6</v>
      </c>
      <c r="D29" s="26">
        <v>10000000</v>
      </c>
      <c r="E29" s="10">
        <f>IF(D29&gt;999999,B29*D29,0)</f>
        <v>130000000</v>
      </c>
    </row>
    <row r="31" spans="1:8" ht="15.75">
      <c r="A31" s="5" t="s">
        <v>313</v>
      </c>
      <c r="B31" s="6" t="s">
        <v>89</v>
      </c>
      <c r="C31" s="8" t="s">
        <v>11</v>
      </c>
      <c r="D31" s="25" t="s">
        <v>12</v>
      </c>
      <c r="E31" s="9" t="s">
        <v>91</v>
      </c>
      <c r="G31" s="6" t="s">
        <v>90</v>
      </c>
      <c r="H31">
        <v>6</v>
      </c>
    </row>
    <row r="32" spans="1:8">
      <c r="A32" s="6" t="s">
        <v>321</v>
      </c>
      <c r="B32">
        <v>3</v>
      </c>
      <c r="C32" s="2">
        <f>+B32/H31</f>
        <v>0.5</v>
      </c>
      <c r="D32" s="26">
        <v>10000000</v>
      </c>
      <c r="E32" s="10">
        <f>IF(D32&gt;999999,B32*D32,0)</f>
        <v>30000000</v>
      </c>
      <c r="G32" s="6" t="s">
        <v>12</v>
      </c>
      <c r="H32" s="12">
        <f>SUM(E32:E34)/H31</f>
        <v>25000000</v>
      </c>
    </row>
    <row r="33" spans="1:8">
      <c r="A33" s="6"/>
      <c r="C33" s="2"/>
      <c r="E33" s="10"/>
      <c r="G33" s="6" t="s">
        <v>10</v>
      </c>
      <c r="H33">
        <f>B32+B34</f>
        <v>15</v>
      </c>
    </row>
    <row r="34" spans="1:8">
      <c r="A34" s="6" t="s">
        <v>314</v>
      </c>
      <c r="B34">
        <v>12</v>
      </c>
      <c r="C34" s="2">
        <f>+B34/H31</f>
        <v>2</v>
      </c>
      <c r="D34" s="26">
        <v>10000000</v>
      </c>
      <c r="E34" s="10">
        <f>IF(D34&gt;999999,B34*D34,0)</f>
        <v>120000000</v>
      </c>
    </row>
    <row r="36" spans="1:8" ht="15.75">
      <c r="A36" s="5" t="s">
        <v>273</v>
      </c>
      <c r="B36" s="6" t="s">
        <v>89</v>
      </c>
      <c r="C36" s="8" t="s">
        <v>11</v>
      </c>
      <c r="D36" s="25" t="s">
        <v>12</v>
      </c>
      <c r="E36" s="9" t="s">
        <v>91</v>
      </c>
      <c r="G36" s="6" t="s">
        <v>90</v>
      </c>
      <c r="H36">
        <v>3</v>
      </c>
    </row>
    <row r="37" spans="1:8">
      <c r="A37" s="6" t="s">
        <v>290</v>
      </c>
      <c r="B37">
        <v>2</v>
      </c>
      <c r="C37" s="2">
        <f>+B37/H36</f>
        <v>0.66666666666666663</v>
      </c>
      <c r="D37" s="26">
        <v>25000000</v>
      </c>
      <c r="E37" s="10">
        <f>IF(D37&gt;999999,B37*D37,0)</f>
        <v>50000000</v>
      </c>
      <c r="G37" s="6" t="s">
        <v>12</v>
      </c>
      <c r="H37" s="12">
        <f>SUM(E37:E40)/H36</f>
        <v>21000000</v>
      </c>
    </row>
    <row r="38" spans="1:8">
      <c r="A38" s="6" t="s">
        <v>291</v>
      </c>
      <c r="B38">
        <v>2</v>
      </c>
      <c r="C38" s="2">
        <f>+B38/H36</f>
        <v>0.66666666666666663</v>
      </c>
      <c r="D38" s="26">
        <v>6000000</v>
      </c>
      <c r="E38" s="10">
        <f>IF(D38&gt;999999,B38*D38,0)</f>
        <v>12000000</v>
      </c>
      <c r="G38" s="6" t="s">
        <v>10</v>
      </c>
      <c r="H38">
        <f>SUM(B37:B38)</f>
        <v>4</v>
      </c>
    </row>
    <row r="39" spans="1:8">
      <c r="A39" s="6" t="s">
        <v>292</v>
      </c>
      <c r="B39">
        <v>1</v>
      </c>
      <c r="C39" s="2">
        <f>+B39/H36</f>
        <v>0.33333333333333331</v>
      </c>
      <c r="D39" s="26">
        <v>500000</v>
      </c>
      <c r="E39" s="10">
        <f>IF(D39&gt;999999,B39*D39,0)</f>
        <v>0</v>
      </c>
    </row>
    <row r="40" spans="1:8">
      <c r="A40" s="6" t="s">
        <v>293</v>
      </c>
      <c r="B40">
        <v>1</v>
      </c>
      <c r="C40" s="2">
        <f>+B40/H36</f>
        <v>0.33333333333333331</v>
      </c>
      <c r="D40" s="26">
        <v>1000000</v>
      </c>
      <c r="E40" s="10">
        <f>IF(D40&gt;999999,B40*D40,0)</f>
        <v>1000000</v>
      </c>
    </row>
    <row r="42" spans="1:8" ht="15.75">
      <c r="A42" s="5" t="s">
        <v>275</v>
      </c>
      <c r="B42" s="6" t="s">
        <v>89</v>
      </c>
      <c r="C42" s="8" t="s">
        <v>11</v>
      </c>
      <c r="D42" s="25" t="s">
        <v>12</v>
      </c>
      <c r="E42" s="9" t="s">
        <v>91</v>
      </c>
      <c r="G42" s="6" t="s">
        <v>90</v>
      </c>
      <c r="H42">
        <v>2</v>
      </c>
    </row>
    <row r="43" spans="1:8">
      <c r="A43" s="6" t="s">
        <v>302</v>
      </c>
      <c r="B43">
        <v>5</v>
      </c>
      <c r="C43" s="2">
        <f>+B43/H42</f>
        <v>2.5</v>
      </c>
      <c r="D43" s="26">
        <v>250000</v>
      </c>
      <c r="E43" s="10">
        <f>IF(D43&gt;999999,B43*D43,0)</f>
        <v>0</v>
      </c>
      <c r="G43" s="6" t="s">
        <v>12</v>
      </c>
      <c r="H43" s="12">
        <f>SUM(E43:E45)/H42</f>
        <v>1500000</v>
      </c>
    </row>
    <row r="44" spans="1:8">
      <c r="A44" s="6"/>
      <c r="C44" s="2"/>
      <c r="E44" s="10"/>
      <c r="G44" s="6" t="s">
        <v>10</v>
      </c>
      <c r="H44">
        <f>SUM(B43:B44)</f>
        <v>5</v>
      </c>
    </row>
    <row r="45" spans="1:8">
      <c r="A45" s="6" t="s">
        <v>303</v>
      </c>
      <c r="B45">
        <v>3</v>
      </c>
      <c r="C45" s="2">
        <f>+B45/H42</f>
        <v>1.5</v>
      </c>
      <c r="D45" s="26">
        <v>1000000</v>
      </c>
      <c r="E45" s="10">
        <f>IF(D45&gt;999999,B45*D45,0)</f>
        <v>3000000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89"/>
  <sheetViews>
    <sheetView tabSelected="1" topLeftCell="A39" workbookViewId="0">
      <selection activeCell="G61" sqref="G61"/>
    </sheetView>
  </sheetViews>
  <sheetFormatPr defaultRowHeight="12.75"/>
  <cols>
    <col min="1" max="1" width="34.42578125" bestFit="1" customWidth="1"/>
    <col min="2" max="2" width="6.140625" bestFit="1" customWidth="1"/>
    <col min="3" max="3" width="7" style="2" bestFit="1" customWidth="1"/>
    <col min="4" max="4" width="12.28515625" style="26" bestFit="1" customWidth="1"/>
    <col min="5" max="5" width="13.42578125" bestFit="1" customWidth="1"/>
    <col min="7" max="7" width="10.42578125" bestFit="1" customWidth="1"/>
    <col min="8" max="8" width="12.28515625" bestFit="1" customWidth="1"/>
  </cols>
  <sheetData>
    <row r="1" spans="1:8" ht="15.75">
      <c r="A1" s="5" t="s">
        <v>272</v>
      </c>
      <c r="B1" s="6" t="s">
        <v>89</v>
      </c>
      <c r="C1" s="8" t="s">
        <v>11</v>
      </c>
      <c r="D1" s="25" t="s">
        <v>12</v>
      </c>
      <c r="E1" s="9" t="s">
        <v>91</v>
      </c>
      <c r="G1" s="6" t="s">
        <v>90</v>
      </c>
      <c r="H1">
        <v>3</v>
      </c>
    </row>
    <row r="2" spans="1:8">
      <c r="A2" s="6" t="s">
        <v>304</v>
      </c>
      <c r="B2">
        <v>1</v>
      </c>
      <c r="C2" s="2">
        <f>+B2/H1</f>
        <v>0.33333333333333331</v>
      </c>
      <c r="D2" s="26">
        <v>2500000</v>
      </c>
      <c r="G2" s="6" t="s">
        <v>12</v>
      </c>
      <c r="H2" s="12">
        <f>SUM(E4:E5)/H1</f>
        <v>33333333.333333332</v>
      </c>
    </row>
    <row r="3" spans="1:8">
      <c r="G3" s="6" t="s">
        <v>10</v>
      </c>
      <c r="H3">
        <f>SUM(B4:B5)</f>
        <v>3</v>
      </c>
    </row>
    <row r="4" spans="1:8">
      <c r="A4" s="6" t="s">
        <v>287</v>
      </c>
      <c r="B4">
        <v>2</v>
      </c>
      <c r="C4" s="2">
        <f>B4/H1</f>
        <v>0.66666666666666663</v>
      </c>
      <c r="D4" s="26">
        <v>50000000</v>
      </c>
      <c r="E4" s="10">
        <f>IF(D4&gt;999999,B4*D4,0)</f>
        <v>100000000</v>
      </c>
    </row>
    <row r="5" spans="1:8">
      <c r="A5" s="6" t="s">
        <v>288</v>
      </c>
      <c r="B5">
        <v>1</v>
      </c>
      <c r="C5" s="2">
        <f>B5/H1</f>
        <v>0.33333333333333331</v>
      </c>
      <c r="D5" s="26">
        <v>500000</v>
      </c>
      <c r="E5" s="10">
        <f>IF(D5&gt;999999,B5*D5,0)</f>
        <v>0</v>
      </c>
    </row>
    <row r="7" spans="1:8" ht="15.75">
      <c r="A7" s="5" t="s">
        <v>225</v>
      </c>
      <c r="B7" s="6" t="s">
        <v>89</v>
      </c>
      <c r="C7" s="8" t="s">
        <v>11</v>
      </c>
      <c r="D7" s="25" t="s">
        <v>12</v>
      </c>
      <c r="E7" s="9" t="s">
        <v>91</v>
      </c>
      <c r="G7" s="6" t="s">
        <v>90</v>
      </c>
      <c r="H7">
        <v>1</v>
      </c>
    </row>
    <row r="8" spans="1:8">
      <c r="A8" s="6" t="s">
        <v>227</v>
      </c>
      <c r="B8">
        <v>1</v>
      </c>
      <c r="C8" s="2">
        <f>+B8/H7</f>
        <v>1</v>
      </c>
      <c r="D8" s="26">
        <v>60000000</v>
      </c>
      <c r="E8" s="10">
        <f>IF(D8&gt;999999,B8*D8,0)</f>
        <v>60000000</v>
      </c>
      <c r="G8" s="6" t="s">
        <v>12</v>
      </c>
      <c r="H8" s="12">
        <f>SUM(E8:E10)/H7</f>
        <v>64000000</v>
      </c>
    </row>
    <row r="9" spans="1:8">
      <c r="G9" s="6" t="s">
        <v>10</v>
      </c>
      <c r="H9">
        <f>SUM(B8:B8)</f>
        <v>1</v>
      </c>
    </row>
    <row r="10" spans="1:8">
      <c r="A10" s="6" t="s">
        <v>226</v>
      </c>
      <c r="B10">
        <v>1</v>
      </c>
      <c r="C10" s="2">
        <f>+B10/H7</f>
        <v>1</v>
      </c>
      <c r="D10" s="26">
        <v>4000000</v>
      </c>
      <c r="E10" s="10">
        <f>IF(D10&gt;999999,B10*D10,0)</f>
        <v>4000000</v>
      </c>
    </row>
    <row r="12" spans="1:8" ht="15.75">
      <c r="A12" s="5" t="s">
        <v>230</v>
      </c>
      <c r="B12" s="6" t="s">
        <v>89</v>
      </c>
      <c r="C12" s="8" t="s">
        <v>11</v>
      </c>
      <c r="D12" s="25" t="s">
        <v>12</v>
      </c>
      <c r="E12" s="9" t="s">
        <v>91</v>
      </c>
      <c r="G12" s="6" t="s">
        <v>90</v>
      </c>
      <c r="H12">
        <v>1</v>
      </c>
    </row>
    <row r="13" spans="1:8">
      <c r="A13" s="6" t="s">
        <v>231</v>
      </c>
      <c r="B13">
        <v>1</v>
      </c>
      <c r="C13" s="2">
        <f>+B13/H12</f>
        <v>1</v>
      </c>
      <c r="D13" s="26">
        <v>4000000</v>
      </c>
      <c r="E13" s="10">
        <f>IF(D13&gt;999999,B13*D13,0)</f>
        <v>4000000</v>
      </c>
      <c r="G13" s="6" t="s">
        <v>12</v>
      </c>
      <c r="H13" s="12">
        <f>SUM(E13:E14)/H12</f>
        <v>4000000</v>
      </c>
    </row>
    <row r="14" spans="1:8">
      <c r="A14" s="6"/>
      <c r="E14" s="10"/>
      <c r="G14" s="6" t="s">
        <v>10</v>
      </c>
      <c r="H14">
        <f>SUM(B13)</f>
        <v>1</v>
      </c>
    </row>
    <row r="16" spans="1:8" ht="15.75">
      <c r="A16" s="5" t="s">
        <v>311</v>
      </c>
      <c r="B16" s="6" t="s">
        <v>89</v>
      </c>
      <c r="C16" s="8" t="s">
        <v>11</v>
      </c>
      <c r="D16" s="25" t="s">
        <v>12</v>
      </c>
      <c r="E16" s="9" t="s">
        <v>91</v>
      </c>
      <c r="G16" s="6" t="s">
        <v>90</v>
      </c>
      <c r="H16">
        <v>2</v>
      </c>
    </row>
    <row r="17" spans="1:8">
      <c r="A17" s="6" t="s">
        <v>312</v>
      </c>
      <c r="B17">
        <v>5</v>
      </c>
      <c r="C17" s="2">
        <f>+B17/H16</f>
        <v>2.5</v>
      </c>
      <c r="D17" s="26">
        <v>100000</v>
      </c>
      <c r="E17" s="10">
        <f>IF(D17&gt;999999,B17*D17,0)</f>
        <v>0</v>
      </c>
      <c r="G17" s="6" t="s">
        <v>12</v>
      </c>
      <c r="H17" s="12">
        <f>SUM(E17:E18)/H16</f>
        <v>0</v>
      </c>
    </row>
    <row r="18" spans="1:8">
      <c r="A18" s="6" t="s">
        <v>315</v>
      </c>
      <c r="B18">
        <v>1</v>
      </c>
      <c r="C18" s="2">
        <f>B18/H16</f>
        <v>0.5</v>
      </c>
      <c r="E18" s="10">
        <f>IF(D18&gt;999999,B18*D18,0)</f>
        <v>0</v>
      </c>
      <c r="G18" s="6" t="s">
        <v>10</v>
      </c>
      <c r="H18">
        <f>SUM(B17)</f>
        <v>5</v>
      </c>
    </row>
    <row r="20" spans="1:8" ht="15.75">
      <c r="A20" s="5" t="s">
        <v>211</v>
      </c>
      <c r="B20" s="6" t="s">
        <v>89</v>
      </c>
      <c r="C20" s="8" t="s">
        <v>11</v>
      </c>
      <c r="D20" s="25" t="s">
        <v>12</v>
      </c>
      <c r="E20" s="9" t="s">
        <v>91</v>
      </c>
      <c r="G20" s="6" t="s">
        <v>90</v>
      </c>
      <c r="H20">
        <v>4</v>
      </c>
    </row>
    <row r="21" spans="1:8">
      <c r="A21" s="6" t="s">
        <v>212</v>
      </c>
      <c r="B21">
        <v>7</v>
      </c>
      <c r="C21" s="2">
        <f>+B21/H20</f>
        <v>1.75</v>
      </c>
      <c r="D21" s="26">
        <v>2500000</v>
      </c>
      <c r="E21" s="10">
        <f>IF(D21&gt;999999,B21*D21,0)</f>
        <v>17500000</v>
      </c>
      <c r="G21" s="6" t="s">
        <v>12</v>
      </c>
      <c r="H21" s="12">
        <f>SUM(E21:E26)/H20</f>
        <v>4375000</v>
      </c>
    </row>
    <row r="22" spans="1:8">
      <c r="A22" s="6" t="s">
        <v>289</v>
      </c>
      <c r="B22">
        <v>2</v>
      </c>
      <c r="C22" s="2">
        <f>B22/H20</f>
        <v>0.5</v>
      </c>
      <c r="D22" s="26">
        <v>0</v>
      </c>
      <c r="E22" s="10">
        <f>IF(D22&gt;999999,B22*D22,0)</f>
        <v>0</v>
      </c>
      <c r="G22" s="6" t="s">
        <v>10</v>
      </c>
      <c r="H22">
        <f>SUM(B21:B23)</f>
        <v>9</v>
      </c>
    </row>
    <row r="24" spans="1:8">
      <c r="A24" s="6" t="s">
        <v>213</v>
      </c>
      <c r="B24">
        <v>7</v>
      </c>
      <c r="C24" s="2">
        <f>+B24/H20</f>
        <v>1.75</v>
      </c>
      <c r="D24" s="26">
        <v>0</v>
      </c>
      <c r="E24" s="10">
        <f>IF(D24&gt;999999,B24*D24,0)</f>
        <v>0</v>
      </c>
    </row>
    <row r="25" spans="1:8">
      <c r="A25" s="6" t="s">
        <v>238</v>
      </c>
      <c r="B25">
        <v>2</v>
      </c>
      <c r="C25" s="2">
        <f>+B25/H20</f>
        <v>0.5</v>
      </c>
      <c r="D25" s="26">
        <v>100000</v>
      </c>
      <c r="E25" s="10">
        <f>IF(D25&gt;999999,B25*D25,0)</f>
        <v>0</v>
      </c>
    </row>
    <row r="26" spans="1:8">
      <c r="A26" s="6" t="s">
        <v>240</v>
      </c>
      <c r="B26">
        <v>1</v>
      </c>
      <c r="C26" s="2">
        <f>+B26/H20</f>
        <v>0.25</v>
      </c>
      <c r="D26" s="26">
        <v>500000</v>
      </c>
      <c r="E26" s="10">
        <f>IF(D26&gt;999999,B26*D26,0)</f>
        <v>0</v>
      </c>
    </row>
    <row r="28" spans="1:8" ht="15.75">
      <c r="A28" s="5" t="s">
        <v>217</v>
      </c>
      <c r="B28" s="6" t="s">
        <v>89</v>
      </c>
      <c r="C28" s="8" t="s">
        <v>11</v>
      </c>
      <c r="D28" s="25" t="s">
        <v>12</v>
      </c>
      <c r="E28" s="9" t="s">
        <v>91</v>
      </c>
      <c r="G28" s="6" t="s">
        <v>90</v>
      </c>
      <c r="H28">
        <v>5</v>
      </c>
    </row>
    <row r="29" spans="1:8">
      <c r="A29" s="6" t="s">
        <v>218</v>
      </c>
      <c r="B29">
        <v>10</v>
      </c>
      <c r="C29" s="2">
        <f>+B29/H28</f>
        <v>2</v>
      </c>
      <c r="D29" s="26">
        <v>2000000</v>
      </c>
      <c r="E29" s="10">
        <f>IF(D29&gt;999999,B29*D29,0)</f>
        <v>20000000</v>
      </c>
      <c r="G29" s="6" t="s">
        <v>12</v>
      </c>
      <c r="H29" s="12">
        <f>SUM(E29:E30)/H28</f>
        <v>4000000</v>
      </c>
    </row>
    <row r="30" spans="1:8">
      <c r="A30" s="6"/>
      <c r="E30" s="10"/>
      <c r="G30" s="6" t="s">
        <v>10</v>
      </c>
      <c r="H30">
        <f>SUM(B29)</f>
        <v>10</v>
      </c>
    </row>
    <row r="32" spans="1:8" ht="15.75">
      <c r="A32" s="5" t="s">
        <v>280</v>
      </c>
      <c r="B32" s="6" t="s">
        <v>89</v>
      </c>
      <c r="C32" s="8" t="s">
        <v>11</v>
      </c>
      <c r="D32" s="25" t="s">
        <v>12</v>
      </c>
      <c r="E32" s="9" t="s">
        <v>91</v>
      </c>
      <c r="G32" s="6" t="s">
        <v>90</v>
      </c>
      <c r="H32">
        <v>8</v>
      </c>
    </row>
    <row r="33" spans="1:8">
      <c r="A33" s="6" t="s">
        <v>305</v>
      </c>
      <c r="B33">
        <v>1</v>
      </c>
      <c r="C33" s="2">
        <f>+B33/H32</f>
        <v>0.125</v>
      </c>
      <c r="D33" s="26">
        <v>2500000</v>
      </c>
      <c r="E33" s="10">
        <f t="shared" ref="E33:E38" si="0">IF(D33&gt;999999,B33*D33,0)</f>
        <v>2500000</v>
      </c>
      <c r="G33" s="6" t="s">
        <v>12</v>
      </c>
      <c r="H33" s="12">
        <f>SUM(E33:E40)/H32</f>
        <v>19937500</v>
      </c>
    </row>
    <row r="34" spans="1:8">
      <c r="A34" s="6"/>
      <c r="E34" s="10"/>
      <c r="G34" s="6" t="s">
        <v>10</v>
      </c>
      <c r="H34">
        <f>SUM(B39:B40)</f>
        <v>10</v>
      </c>
    </row>
    <row r="35" spans="1:8">
      <c r="A35" s="6" t="s">
        <v>306</v>
      </c>
      <c r="B35">
        <v>1</v>
      </c>
      <c r="C35" s="2">
        <f>+B35/H32</f>
        <v>0.125</v>
      </c>
      <c r="D35" s="26">
        <v>2000000</v>
      </c>
      <c r="E35" s="10">
        <f t="shared" si="0"/>
        <v>2000000</v>
      </c>
    </row>
    <row r="36" spans="1:8">
      <c r="A36" s="6"/>
      <c r="E36" s="10"/>
    </row>
    <row r="37" spans="1:8">
      <c r="A37" s="6" t="s">
        <v>307</v>
      </c>
      <c r="B37">
        <v>2</v>
      </c>
      <c r="C37" s="2">
        <f>+B37/H32</f>
        <v>0.25</v>
      </c>
      <c r="D37" s="26">
        <v>500000</v>
      </c>
      <c r="E37" s="10">
        <f t="shared" si="0"/>
        <v>0</v>
      </c>
    </row>
    <row r="38" spans="1:8">
      <c r="A38" s="6" t="s">
        <v>308</v>
      </c>
      <c r="B38">
        <v>2</v>
      </c>
      <c r="C38" s="2">
        <f>+B38/H32</f>
        <v>0.25</v>
      </c>
      <c r="D38" s="26">
        <v>750000</v>
      </c>
      <c r="E38" s="10">
        <f t="shared" si="0"/>
        <v>0</v>
      </c>
    </row>
    <row r="39" spans="1:8">
      <c r="A39" s="6" t="s">
        <v>282</v>
      </c>
      <c r="B39">
        <v>5</v>
      </c>
      <c r="C39" s="2">
        <f>+B39/H32</f>
        <v>0.625</v>
      </c>
      <c r="D39" s="26">
        <v>30000000</v>
      </c>
      <c r="E39" s="10">
        <f>IF(D39&gt;999999,B39*D39,0)</f>
        <v>150000000</v>
      </c>
    </row>
    <row r="40" spans="1:8">
      <c r="A40" s="6" t="s">
        <v>283</v>
      </c>
      <c r="B40">
        <v>5</v>
      </c>
      <c r="C40" s="2">
        <f>+B40/H32</f>
        <v>0.625</v>
      </c>
      <c r="D40" s="26">
        <v>1000000</v>
      </c>
      <c r="E40" s="10">
        <f>IF(D40&gt;999999,B40*D40,0)</f>
        <v>5000000</v>
      </c>
    </row>
    <row r="42" spans="1:8" ht="15.75">
      <c r="A42" s="5" t="s">
        <v>281</v>
      </c>
      <c r="B42" s="6" t="s">
        <v>89</v>
      </c>
      <c r="C42" s="8" t="s">
        <v>11</v>
      </c>
      <c r="D42" s="25" t="s">
        <v>12</v>
      </c>
      <c r="E42" s="9" t="s">
        <v>91</v>
      </c>
      <c r="G42" s="6" t="s">
        <v>90</v>
      </c>
      <c r="H42">
        <v>1</v>
      </c>
    </row>
    <row r="43" spans="1:8">
      <c r="A43" s="6" t="s">
        <v>284</v>
      </c>
      <c r="B43">
        <v>1</v>
      </c>
      <c r="C43" s="2">
        <f>+B43/H42</f>
        <v>1</v>
      </c>
      <c r="D43" s="26">
        <v>2000000</v>
      </c>
      <c r="E43" s="10">
        <f>IF(D43&gt;999999,B43*D43,0)</f>
        <v>2000000</v>
      </c>
      <c r="G43" s="6" t="s">
        <v>12</v>
      </c>
      <c r="H43" s="12">
        <f>SUM(E43:E45)/H42</f>
        <v>12000000</v>
      </c>
    </row>
    <row r="44" spans="1:8">
      <c r="A44" s="6"/>
      <c r="E44" s="10"/>
      <c r="G44" s="6" t="s">
        <v>10</v>
      </c>
      <c r="H44">
        <f>SUM(B43:B44)</f>
        <v>1</v>
      </c>
    </row>
    <row r="45" spans="1:8">
      <c r="A45" s="6" t="s">
        <v>285</v>
      </c>
      <c r="B45">
        <v>1</v>
      </c>
      <c r="C45" s="2">
        <f>+B45/H42</f>
        <v>1</v>
      </c>
      <c r="D45" s="26">
        <v>10000000</v>
      </c>
      <c r="E45" s="10">
        <f>IF(D45&gt;999999,B45*D45,0)</f>
        <v>10000000</v>
      </c>
    </row>
    <row r="47" spans="1:8" ht="15.75">
      <c r="A47" s="5" t="s">
        <v>207</v>
      </c>
      <c r="B47" s="6" t="s">
        <v>89</v>
      </c>
      <c r="C47" s="8" t="s">
        <v>11</v>
      </c>
      <c r="D47" s="25" t="s">
        <v>12</v>
      </c>
      <c r="E47" s="9" t="s">
        <v>91</v>
      </c>
      <c r="G47" s="6" t="s">
        <v>90</v>
      </c>
      <c r="H47">
        <v>6</v>
      </c>
    </row>
    <row r="48" spans="1:8">
      <c r="A48" s="6" t="s">
        <v>286</v>
      </c>
      <c r="B48">
        <v>1</v>
      </c>
      <c r="C48" s="2">
        <f>+B48/H47</f>
        <v>0.16666666666666666</v>
      </c>
      <c r="D48" s="26">
        <v>4000000</v>
      </c>
      <c r="E48" s="10">
        <f>IF(D48&gt;999999,B48*D48,0)</f>
        <v>4000000</v>
      </c>
      <c r="G48" s="6" t="s">
        <v>12</v>
      </c>
      <c r="H48" s="12">
        <f>SUM(E48:E53)/H47</f>
        <v>5666666.666666667</v>
      </c>
    </row>
    <row r="49" spans="1:8">
      <c r="G49" s="6" t="s">
        <v>10</v>
      </c>
      <c r="H49">
        <f>SUM(B51:B53)</f>
        <v>14</v>
      </c>
    </row>
    <row r="50" spans="1:8">
      <c r="A50" s="6" t="s">
        <v>239</v>
      </c>
      <c r="B50">
        <v>3</v>
      </c>
      <c r="C50" s="2">
        <f>+B50/H47</f>
        <v>0.5</v>
      </c>
      <c r="D50" s="26">
        <v>4000000</v>
      </c>
      <c r="E50" s="10">
        <f>IF(D50&gt;999999,B50*D50,0)</f>
        <v>12000000</v>
      </c>
      <c r="G50" s="6"/>
    </row>
    <row r="51" spans="1:8">
      <c r="A51" s="6" t="s">
        <v>208</v>
      </c>
      <c r="B51">
        <v>3</v>
      </c>
      <c r="C51" s="2">
        <f>+B51/H47</f>
        <v>0.5</v>
      </c>
      <c r="D51" s="26">
        <v>4000000</v>
      </c>
      <c r="E51" s="10">
        <f>IF(D51&gt;999999,B51*D51,0)</f>
        <v>12000000</v>
      </c>
    </row>
    <row r="52" spans="1:8">
      <c r="A52" s="6" t="s">
        <v>209</v>
      </c>
      <c r="B52">
        <v>8</v>
      </c>
      <c r="C52" s="2">
        <f>+B52/H47</f>
        <v>1.3333333333333333</v>
      </c>
      <c r="D52" s="26">
        <v>750000</v>
      </c>
      <c r="E52" s="10">
        <f>IF(D52&gt;999999,B52*D52,0)</f>
        <v>0</v>
      </c>
    </row>
    <row r="53" spans="1:8">
      <c r="A53" s="6" t="s">
        <v>210</v>
      </c>
      <c r="B53">
        <v>3</v>
      </c>
      <c r="C53" s="2">
        <f>+B53/H47</f>
        <v>0.5</v>
      </c>
      <c r="D53" s="26">
        <v>2000000</v>
      </c>
      <c r="E53" s="10">
        <f>IF(D53&gt;999999,B53*D53,0)</f>
        <v>6000000</v>
      </c>
    </row>
    <row r="55" spans="1:8" ht="15.75">
      <c r="A55" s="5" t="s">
        <v>219</v>
      </c>
      <c r="B55" s="6" t="s">
        <v>89</v>
      </c>
      <c r="C55" s="8" t="s">
        <v>11</v>
      </c>
      <c r="D55" s="25" t="s">
        <v>12</v>
      </c>
      <c r="E55" s="9" t="s">
        <v>91</v>
      </c>
      <c r="G55" s="6" t="s">
        <v>90</v>
      </c>
      <c r="H55">
        <v>2</v>
      </c>
    </row>
    <row r="56" spans="1:8">
      <c r="A56" s="6" t="s">
        <v>220</v>
      </c>
      <c r="B56">
        <v>3</v>
      </c>
      <c r="C56" s="2">
        <f>+B56/H55</f>
        <v>1.5</v>
      </c>
      <c r="D56" s="26">
        <v>2000000</v>
      </c>
      <c r="E56" s="10">
        <f>IF(D56&gt;999999,B56*D56,0)</f>
        <v>6000000</v>
      </c>
      <c r="G56" s="6" t="s">
        <v>12</v>
      </c>
      <c r="H56" s="12">
        <f>SUM(E56:E61)/H55</f>
        <v>15500000</v>
      </c>
    </row>
    <row r="57" spans="1:8">
      <c r="G57" s="6" t="s">
        <v>10</v>
      </c>
      <c r="H57">
        <f>SUM(B56:B57)</f>
        <v>3</v>
      </c>
    </row>
    <row r="58" spans="1:8">
      <c r="A58" s="6" t="s">
        <v>295</v>
      </c>
      <c r="B58">
        <v>1</v>
      </c>
      <c r="C58" s="2">
        <f>+B58/H55</f>
        <v>0.5</v>
      </c>
      <c r="D58" s="26">
        <v>2500000</v>
      </c>
      <c r="E58" s="10">
        <f>IF(D58&gt;999999,B58*D58,0)</f>
        <v>2500000</v>
      </c>
    </row>
    <row r="60" spans="1:8">
      <c r="A60" s="6" t="s">
        <v>297</v>
      </c>
      <c r="B60">
        <v>1</v>
      </c>
      <c r="C60" s="2">
        <f>+B60/H55</f>
        <v>0.5</v>
      </c>
      <c r="D60" s="26">
        <v>15000000</v>
      </c>
      <c r="E60" s="10">
        <f>IF(D60&gt;999999,B60*D60,0)</f>
        <v>15000000</v>
      </c>
    </row>
    <row r="61" spans="1:8">
      <c r="A61" s="6" t="s">
        <v>221</v>
      </c>
      <c r="B61">
        <v>1</v>
      </c>
      <c r="C61" s="2">
        <f>+B61/H55</f>
        <v>0.5</v>
      </c>
      <c r="D61" s="26">
        <v>7500000</v>
      </c>
      <c r="E61" s="10">
        <f>IF(D61&gt;999999,B61*D61,0)</f>
        <v>7500000</v>
      </c>
    </row>
    <row r="63" spans="1:8" ht="15.75">
      <c r="A63" s="5" t="s">
        <v>298</v>
      </c>
      <c r="B63" s="6" t="s">
        <v>89</v>
      </c>
      <c r="C63" s="8" t="s">
        <v>11</v>
      </c>
      <c r="D63" s="25" t="s">
        <v>12</v>
      </c>
      <c r="E63" s="9" t="s">
        <v>91</v>
      </c>
      <c r="G63" s="6" t="s">
        <v>90</v>
      </c>
      <c r="H63">
        <v>1</v>
      </c>
    </row>
    <row r="64" spans="1:8">
      <c r="A64" s="6" t="s">
        <v>299</v>
      </c>
      <c r="B64">
        <v>2</v>
      </c>
      <c r="C64" s="2">
        <f>+B64/H63</f>
        <v>2</v>
      </c>
      <c r="D64" s="26">
        <v>100000</v>
      </c>
      <c r="E64" s="10">
        <f>IF(D64&gt;999999,B64*D64,0)</f>
        <v>0</v>
      </c>
      <c r="G64" s="6" t="s">
        <v>12</v>
      </c>
      <c r="H64" s="12">
        <f>SUM(E64:E66)/H63</f>
        <v>2500000</v>
      </c>
    </row>
    <row r="65" spans="1:8">
      <c r="A65" s="6" t="s">
        <v>300</v>
      </c>
      <c r="B65">
        <v>2</v>
      </c>
      <c r="C65" s="2">
        <f>+B65/H63</f>
        <v>2</v>
      </c>
      <c r="D65" s="26">
        <v>500000</v>
      </c>
      <c r="E65" s="10">
        <f>IF(D65&gt;999999,B65*D65,0)</f>
        <v>0</v>
      </c>
      <c r="G65" s="6" t="s">
        <v>10</v>
      </c>
      <c r="H65">
        <f>SUM(B64:B65)</f>
        <v>4</v>
      </c>
    </row>
    <row r="66" spans="1:8">
      <c r="A66" s="6" t="s">
        <v>301</v>
      </c>
      <c r="B66">
        <v>1</v>
      </c>
      <c r="C66" s="2">
        <f>+B66/H63</f>
        <v>1</v>
      </c>
      <c r="D66" s="26">
        <v>2500000</v>
      </c>
      <c r="E66" s="10">
        <f>IF(D66&gt;999999,B66*D66,0)</f>
        <v>2500000</v>
      </c>
    </row>
    <row r="68" spans="1:8" ht="15.75">
      <c r="A68" s="5" t="s">
        <v>274</v>
      </c>
      <c r="B68" s="6" t="s">
        <v>89</v>
      </c>
      <c r="C68" s="8" t="s">
        <v>11</v>
      </c>
      <c r="D68" s="25" t="s">
        <v>12</v>
      </c>
      <c r="E68" s="9" t="s">
        <v>91</v>
      </c>
      <c r="G68" s="6" t="s">
        <v>90</v>
      </c>
      <c r="H68">
        <v>1</v>
      </c>
    </row>
    <row r="69" spans="1:8">
      <c r="A69" s="6" t="s">
        <v>294</v>
      </c>
      <c r="B69">
        <v>3</v>
      </c>
      <c r="C69" s="2">
        <f>+B69/H68</f>
        <v>3</v>
      </c>
      <c r="D69" s="26">
        <v>0</v>
      </c>
      <c r="E69" s="10">
        <f>IF(D69&gt;999999,B69*D69,0)</f>
        <v>0</v>
      </c>
      <c r="G69" s="6" t="s">
        <v>12</v>
      </c>
      <c r="H69" s="12">
        <f>SUM(E69:E70)/H68</f>
        <v>0</v>
      </c>
    </row>
    <row r="70" spans="1:8">
      <c r="A70" s="6"/>
      <c r="E70" s="10"/>
      <c r="G70" s="6" t="s">
        <v>10</v>
      </c>
      <c r="H70">
        <f>SUM(B69:B70)</f>
        <v>3</v>
      </c>
    </row>
    <row r="72" spans="1:8" ht="15.75">
      <c r="A72" s="5" t="s">
        <v>228</v>
      </c>
      <c r="B72" s="6" t="s">
        <v>89</v>
      </c>
      <c r="C72" s="8" t="s">
        <v>11</v>
      </c>
      <c r="D72" s="25" t="s">
        <v>12</v>
      </c>
      <c r="E72" s="9" t="s">
        <v>91</v>
      </c>
      <c r="G72" s="6" t="s">
        <v>90</v>
      </c>
      <c r="H72">
        <v>2</v>
      </c>
    </row>
    <row r="73" spans="1:8">
      <c r="A73" s="6" t="s">
        <v>229</v>
      </c>
      <c r="B73">
        <v>8</v>
      </c>
      <c r="C73" s="2">
        <f>+B73/H72</f>
        <v>4</v>
      </c>
      <c r="D73" s="26">
        <v>250000</v>
      </c>
      <c r="E73" s="10">
        <f>IF(D73&gt;999999,B73*D73,0)</f>
        <v>0</v>
      </c>
      <c r="G73" s="6" t="s">
        <v>12</v>
      </c>
      <c r="H73" s="12">
        <f>SUM(E73:E74)/H72</f>
        <v>0</v>
      </c>
    </row>
    <row r="74" spans="1:8">
      <c r="A74" s="6"/>
      <c r="E74" s="10"/>
      <c r="G74" s="6" t="s">
        <v>10</v>
      </c>
      <c r="H74">
        <f>SUM(B73)</f>
        <v>8</v>
      </c>
    </row>
    <row r="76" spans="1:8" ht="15.75">
      <c r="A76" s="5" t="s">
        <v>234</v>
      </c>
      <c r="B76" s="6" t="s">
        <v>89</v>
      </c>
      <c r="C76" s="8" t="s">
        <v>11</v>
      </c>
      <c r="D76" s="25" t="s">
        <v>12</v>
      </c>
      <c r="E76" s="9" t="s">
        <v>91</v>
      </c>
      <c r="G76" s="6" t="s">
        <v>90</v>
      </c>
      <c r="H76">
        <v>1</v>
      </c>
    </row>
    <row r="77" spans="1:8">
      <c r="A77" s="6" t="s">
        <v>235</v>
      </c>
      <c r="B77">
        <v>1</v>
      </c>
      <c r="C77" s="2">
        <f>+B77/H76</f>
        <v>1</v>
      </c>
      <c r="D77" s="26">
        <v>2500000</v>
      </c>
      <c r="E77" s="10">
        <f>IF(D77&gt;999999,B77*D77,0)</f>
        <v>2500000</v>
      </c>
      <c r="G77" s="6" t="s">
        <v>12</v>
      </c>
      <c r="H77" s="12">
        <f>SUM(D77:D80)/H76</f>
        <v>10000000</v>
      </c>
    </row>
    <row r="78" spans="1:8">
      <c r="A78" s="6" t="s">
        <v>237</v>
      </c>
      <c r="B78">
        <v>1</v>
      </c>
      <c r="C78" s="2">
        <f>+B78/H76</f>
        <v>1</v>
      </c>
      <c r="D78" s="26">
        <v>0</v>
      </c>
      <c r="E78" s="10">
        <f>IF(D78&gt;999999,B78*D78,0)</f>
        <v>0</v>
      </c>
      <c r="G78" s="6" t="s">
        <v>10</v>
      </c>
      <c r="H78">
        <f>SUM(B77:B78)</f>
        <v>2</v>
      </c>
    </row>
    <row r="80" spans="1:8">
      <c r="A80" s="6" t="s">
        <v>236</v>
      </c>
      <c r="B80">
        <v>1</v>
      </c>
      <c r="C80" s="2">
        <f>+B80/H76</f>
        <v>1</v>
      </c>
      <c r="D80" s="26">
        <v>7500000</v>
      </c>
      <c r="E80" s="10">
        <f>IF(D80&gt;999999,B80*D80,0)</f>
        <v>7500000</v>
      </c>
    </row>
    <row r="82" spans="1:8" ht="15.75">
      <c r="A82" s="5" t="s">
        <v>276</v>
      </c>
      <c r="B82" s="6" t="s">
        <v>89</v>
      </c>
      <c r="C82" s="8" t="s">
        <v>11</v>
      </c>
      <c r="D82" s="25" t="s">
        <v>12</v>
      </c>
      <c r="E82" s="9" t="s">
        <v>91</v>
      </c>
      <c r="G82" s="6" t="s">
        <v>90</v>
      </c>
      <c r="H82">
        <v>2</v>
      </c>
    </row>
    <row r="83" spans="1:8">
      <c r="A83" s="6" t="s">
        <v>277</v>
      </c>
      <c r="B83">
        <v>2</v>
      </c>
      <c r="C83" s="2">
        <f>+B83/H82</f>
        <v>1</v>
      </c>
      <c r="D83" s="26">
        <v>7000000</v>
      </c>
      <c r="E83" s="10">
        <f>IF(D83&gt;999999,B83*D83,0)</f>
        <v>14000000</v>
      </c>
      <c r="G83" s="6" t="s">
        <v>12</v>
      </c>
      <c r="H83" s="12">
        <f>SUM(E83:E89)/H82</f>
        <v>26000000</v>
      </c>
    </row>
    <row r="84" spans="1:8">
      <c r="A84" s="6"/>
      <c r="E84" s="10"/>
      <c r="G84" s="6" t="s">
        <v>10</v>
      </c>
      <c r="H84">
        <f>SUM(B83:B84)</f>
        <v>2</v>
      </c>
    </row>
    <row r="85" spans="1:8">
      <c r="A85" s="6" t="s">
        <v>278</v>
      </c>
      <c r="B85">
        <v>1</v>
      </c>
      <c r="C85" s="2">
        <f>+B85/H82</f>
        <v>0.5</v>
      </c>
      <c r="D85" s="26">
        <v>6000000</v>
      </c>
      <c r="E85" s="10">
        <f>IF(D85&gt;999999,B85*D85,0)</f>
        <v>6000000</v>
      </c>
    </row>
    <row r="87" spans="1:8">
      <c r="A87" s="6" t="s">
        <v>279</v>
      </c>
      <c r="B87">
        <v>1</v>
      </c>
      <c r="C87" s="2">
        <f>+B87/H82</f>
        <v>0.5</v>
      </c>
      <c r="D87" s="26">
        <v>2000000</v>
      </c>
      <c r="E87" s="10">
        <f>IF(D87&gt;999999,B87*D87,0)</f>
        <v>2000000</v>
      </c>
    </row>
    <row r="88" spans="1:8">
      <c r="A88" s="6" t="s">
        <v>309</v>
      </c>
      <c r="B88">
        <v>1</v>
      </c>
      <c r="C88" s="2">
        <f>+B88/H82</f>
        <v>0.5</v>
      </c>
      <c r="D88" s="26">
        <v>5000000</v>
      </c>
      <c r="E88" s="10">
        <f>IF(D88&gt;999999,B88*D88,0)</f>
        <v>5000000</v>
      </c>
    </row>
    <row r="89" spans="1:8">
      <c r="A89" s="6" t="s">
        <v>310</v>
      </c>
      <c r="B89">
        <v>1</v>
      </c>
      <c r="C89" s="2">
        <f>+B89/H82</f>
        <v>0.5</v>
      </c>
      <c r="D89" s="26">
        <v>25000000</v>
      </c>
      <c r="E89" s="10">
        <f>IF(D89&gt;999999,B89*D89,0)</f>
        <v>25000000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"/>
  <dimension ref="A1:H65536"/>
  <sheetViews>
    <sheetView workbookViewId="0">
      <pane ySplit="1" topLeftCell="A101" activePane="bottomLeft" state="frozenSplit"/>
      <selection pane="bottomLeft" activeCell="C53" sqref="C53"/>
    </sheetView>
  </sheetViews>
  <sheetFormatPr defaultRowHeight="12.75"/>
  <cols>
    <col min="1" max="1" width="4" style="17" bestFit="1" customWidth="1"/>
    <col min="2" max="2" width="8.85546875" style="17" bestFit="1" customWidth="1"/>
    <col min="3" max="3" width="10.28515625" style="18" bestFit="1" customWidth="1"/>
    <col min="4" max="4" width="12.42578125" style="18" bestFit="1" customWidth="1"/>
    <col min="5" max="5" width="24.42578125" style="17" bestFit="1" customWidth="1"/>
    <col min="6" max="6" width="11.7109375" style="18" bestFit="1" customWidth="1"/>
    <col min="7" max="7" width="12.28515625" style="19" bestFit="1" customWidth="1"/>
    <col min="8" max="8" width="36.5703125" style="19" bestFit="1" customWidth="1"/>
    <col min="9" max="9" width="32.85546875" style="17" bestFit="1" customWidth="1"/>
    <col min="10" max="16384" width="9.140625" style="17"/>
  </cols>
  <sheetData>
    <row r="1" spans="1:7">
      <c r="A1" s="21" t="s">
        <v>194</v>
      </c>
      <c r="B1" s="21" t="s">
        <v>195</v>
      </c>
      <c r="C1" s="22" t="s">
        <v>196</v>
      </c>
      <c r="D1" s="22" t="s">
        <v>197</v>
      </c>
      <c r="E1" s="21" t="s">
        <v>198</v>
      </c>
      <c r="F1" s="22" t="s">
        <v>11</v>
      </c>
      <c r="G1" s="23" t="s">
        <v>12</v>
      </c>
    </row>
    <row r="2" spans="1:7">
      <c r="A2" s="17">
        <v>80</v>
      </c>
      <c r="B2" s="17" t="s">
        <v>182</v>
      </c>
      <c r="C2" s="17" t="s">
        <v>171</v>
      </c>
      <c r="D2" s="17" t="s">
        <v>163</v>
      </c>
      <c r="E2" s="17" t="s">
        <v>3</v>
      </c>
      <c r="F2" s="18">
        <f>+Scheol!C97</f>
        <v>2.2222222222222223</v>
      </c>
      <c r="G2" s="19">
        <f>+Scheol!D97</f>
        <v>0</v>
      </c>
    </row>
    <row r="3" spans="1:7">
      <c r="A3" s="17">
        <v>90</v>
      </c>
      <c r="B3" s="17" t="s">
        <v>183</v>
      </c>
      <c r="C3" s="18" t="s">
        <v>179</v>
      </c>
      <c r="D3" s="18" t="s">
        <v>163</v>
      </c>
      <c r="E3" s="17" t="s">
        <v>168</v>
      </c>
      <c r="F3" s="18">
        <f>+Scheol!C107</f>
        <v>0.3</v>
      </c>
      <c r="G3" s="19">
        <f>+Scheol!D107</f>
        <v>3500000</v>
      </c>
    </row>
    <row r="4" spans="1:7">
      <c r="A4" s="17">
        <v>90</v>
      </c>
      <c r="B4" s="17" t="s">
        <v>183</v>
      </c>
      <c r="C4" s="17" t="s">
        <v>172</v>
      </c>
      <c r="D4" s="17" t="s">
        <v>163</v>
      </c>
      <c r="E4" s="17" t="s">
        <v>69</v>
      </c>
      <c r="F4" s="18">
        <f>+Scheol!C22</f>
        <v>1.5</v>
      </c>
      <c r="G4" s="19">
        <f>+Scheol!D22</f>
        <v>0</v>
      </c>
    </row>
    <row r="5" spans="1:7">
      <c r="A5" s="17">
        <v>90</v>
      </c>
      <c r="B5" s="17" t="s">
        <v>183</v>
      </c>
      <c r="C5" s="17" t="s">
        <v>173</v>
      </c>
      <c r="D5" s="17" t="s">
        <v>163</v>
      </c>
      <c r="E5" s="17" t="s">
        <v>6</v>
      </c>
      <c r="F5" s="18">
        <f>+Scheol!C179</f>
        <v>0.65714285714285714</v>
      </c>
      <c r="G5" s="19">
        <f>+Scheol!D179</f>
        <v>200000</v>
      </c>
    </row>
    <row r="6" spans="1:7">
      <c r="A6" s="17">
        <v>90</v>
      </c>
      <c r="B6" s="17" t="s">
        <v>183</v>
      </c>
      <c r="C6" s="17" t="s">
        <v>171</v>
      </c>
      <c r="D6" s="17" t="s">
        <v>163</v>
      </c>
      <c r="E6" s="17" t="s">
        <v>57</v>
      </c>
      <c r="F6" s="18">
        <f>+Scheol!C199</f>
        <v>2.3529411764705883</v>
      </c>
      <c r="G6" s="19">
        <f>+Scheol!D199</f>
        <v>0</v>
      </c>
    </row>
    <row r="7" spans="1:7">
      <c r="A7" s="17">
        <v>90</v>
      </c>
      <c r="B7" s="17" t="s">
        <v>183</v>
      </c>
      <c r="C7" s="17" t="s">
        <v>174</v>
      </c>
      <c r="D7" s="17" t="s">
        <v>163</v>
      </c>
      <c r="E7" s="17" t="s">
        <v>1</v>
      </c>
      <c r="F7" s="18">
        <f>+Scheol!C13</f>
        <v>0.5</v>
      </c>
      <c r="G7" s="19">
        <f>+Scheol!D13</f>
        <v>1000000</v>
      </c>
    </row>
    <row r="8" spans="1:7">
      <c r="A8" s="17">
        <v>100</v>
      </c>
      <c r="B8" s="17" t="s">
        <v>184</v>
      </c>
      <c r="C8" s="17" t="s">
        <v>175</v>
      </c>
      <c r="D8" s="17" t="s">
        <v>163</v>
      </c>
      <c r="E8" s="17" t="s">
        <v>57</v>
      </c>
      <c r="F8" s="18">
        <f>+Scheol!C200</f>
        <v>0</v>
      </c>
      <c r="G8" s="19">
        <f>+Scheol!D200</f>
        <v>3500000</v>
      </c>
    </row>
    <row r="9" spans="1:7">
      <c r="A9" s="17">
        <v>100</v>
      </c>
      <c r="B9" s="17" t="s">
        <v>184</v>
      </c>
      <c r="C9" s="17" t="s">
        <v>176</v>
      </c>
      <c r="D9" s="17" t="s">
        <v>163</v>
      </c>
      <c r="E9" s="17" t="s">
        <v>7</v>
      </c>
      <c r="F9" s="18">
        <f>+Scheol!C232</f>
        <v>0.81818181818181823</v>
      </c>
      <c r="G9" s="19">
        <f>+Scheol!D232</f>
        <v>1000000</v>
      </c>
    </row>
    <row r="10" spans="1:7">
      <c r="A10" s="17">
        <v>110</v>
      </c>
      <c r="B10" s="20" t="s">
        <v>185</v>
      </c>
      <c r="C10" s="17" t="s">
        <v>171</v>
      </c>
      <c r="D10" s="17" t="s">
        <v>163</v>
      </c>
      <c r="E10" s="17" t="s">
        <v>0</v>
      </c>
      <c r="F10" s="18">
        <f>+Scheol!C2</f>
        <v>1.8928571428571428</v>
      </c>
      <c r="G10" s="19">
        <f>+Scheol!D2</f>
        <v>0</v>
      </c>
    </row>
    <row r="11" spans="1:7">
      <c r="A11" s="17">
        <v>110</v>
      </c>
      <c r="B11" s="20" t="s">
        <v>185</v>
      </c>
      <c r="C11" s="17" t="s">
        <v>174</v>
      </c>
      <c r="D11" s="17" t="s">
        <v>163</v>
      </c>
      <c r="E11" s="17" t="s">
        <v>5</v>
      </c>
      <c r="F11" s="18">
        <f>+Scheol!C159</f>
        <v>0.59090909090909094</v>
      </c>
      <c r="G11" s="19">
        <f>+Scheol!D159</f>
        <v>750000</v>
      </c>
    </row>
    <row r="12" spans="1:7">
      <c r="A12" s="17">
        <v>110</v>
      </c>
      <c r="B12" s="20" t="s">
        <v>185</v>
      </c>
      <c r="C12" s="17" t="s">
        <v>174</v>
      </c>
      <c r="D12" s="17" t="s">
        <v>163</v>
      </c>
      <c r="E12" s="17" t="s">
        <v>77</v>
      </c>
      <c r="F12" s="18">
        <f>+Scheol!C86</f>
        <v>0</v>
      </c>
      <c r="G12" s="19">
        <f>+Scheol!D86</f>
        <v>500000</v>
      </c>
    </row>
    <row r="13" spans="1:7">
      <c r="A13" s="17">
        <v>120</v>
      </c>
      <c r="B13" s="17" t="s">
        <v>186</v>
      </c>
      <c r="C13" s="17" t="s">
        <v>175</v>
      </c>
      <c r="D13" s="17" t="s">
        <v>163</v>
      </c>
      <c r="E13" s="17" t="s">
        <v>61</v>
      </c>
      <c r="F13" s="18">
        <f>+Scheol!C148</f>
        <v>1.1428571428571428</v>
      </c>
      <c r="G13" s="19">
        <f>+Scheol!D148</f>
        <v>500000</v>
      </c>
    </row>
    <row r="14" spans="1:7">
      <c r="A14" s="17">
        <v>130</v>
      </c>
      <c r="B14" s="17" t="s">
        <v>187</v>
      </c>
      <c r="C14" s="17" t="s">
        <v>177</v>
      </c>
      <c r="D14" s="17" t="s">
        <v>163</v>
      </c>
      <c r="E14" s="17" t="s">
        <v>69</v>
      </c>
      <c r="F14" s="18">
        <f>+Scheol!C23</f>
        <v>0.8125</v>
      </c>
      <c r="G14" s="19">
        <f>+Scheol!D23</f>
        <v>1500000</v>
      </c>
    </row>
    <row r="15" spans="1:7">
      <c r="A15" s="17">
        <v>130</v>
      </c>
      <c r="B15" s="17" t="s">
        <v>187</v>
      </c>
      <c r="C15" s="18" t="s">
        <v>179</v>
      </c>
      <c r="D15" s="18" t="s">
        <v>163</v>
      </c>
      <c r="E15" s="17" t="s">
        <v>252</v>
      </c>
      <c r="F15" s="18">
        <f>+Scheol!C137</f>
        <v>0.7142857142857143</v>
      </c>
      <c r="G15" s="19">
        <f>+Scheol!D137</f>
        <v>3000000</v>
      </c>
    </row>
    <row r="16" spans="1:7">
      <c r="A16" s="17">
        <v>130</v>
      </c>
      <c r="B16" s="17" t="s">
        <v>187</v>
      </c>
      <c r="C16" s="17" t="s">
        <v>178</v>
      </c>
      <c r="D16" s="17" t="s">
        <v>163</v>
      </c>
      <c r="E16" s="17" t="s">
        <v>150</v>
      </c>
      <c r="F16" s="18">
        <f>+Scheol!C75</f>
        <v>0.83333333333333337</v>
      </c>
      <c r="G16" s="19">
        <f>+Scheol!D75</f>
        <v>250000</v>
      </c>
    </row>
    <row r="17" spans="1:7">
      <c r="A17" s="17">
        <v>130</v>
      </c>
      <c r="B17" s="17" t="s">
        <v>187</v>
      </c>
      <c r="C17" s="17" t="s">
        <v>172</v>
      </c>
      <c r="D17" s="17" t="s">
        <v>163</v>
      </c>
      <c r="E17" s="17" t="s">
        <v>71</v>
      </c>
      <c r="F17" s="18">
        <f>+Scheol!C31</f>
        <v>1.1666666666666667</v>
      </c>
      <c r="G17" s="19">
        <f>+Scheol!D31</f>
        <v>1000000</v>
      </c>
    </row>
    <row r="18" spans="1:7">
      <c r="A18" s="17">
        <v>130</v>
      </c>
      <c r="B18" s="17" t="s">
        <v>187</v>
      </c>
      <c r="C18" s="17" t="s">
        <v>175</v>
      </c>
      <c r="D18" s="17" t="s">
        <v>163</v>
      </c>
      <c r="E18" s="17" t="s">
        <v>79</v>
      </c>
      <c r="F18" s="18">
        <f>+Scheol!C189</f>
        <v>0.5</v>
      </c>
      <c r="G18" s="19">
        <f>+Scheol!D189</f>
        <v>1000000</v>
      </c>
    </row>
    <row r="19" spans="1:7">
      <c r="A19" s="17">
        <v>130</v>
      </c>
      <c r="B19" s="17" t="s">
        <v>187</v>
      </c>
      <c r="C19" s="17" t="s">
        <v>176</v>
      </c>
      <c r="D19" s="17" t="s">
        <v>163</v>
      </c>
      <c r="E19" s="17" t="s">
        <v>76</v>
      </c>
      <c r="F19" s="18">
        <f>+Scheol!C52</f>
        <v>0</v>
      </c>
      <c r="G19" s="19">
        <f>+Scheol!D52</f>
        <v>4000000</v>
      </c>
    </row>
    <row r="20" spans="1:7">
      <c r="A20" s="17">
        <v>130</v>
      </c>
      <c r="B20" s="17" t="s">
        <v>187</v>
      </c>
      <c r="C20" s="17" t="s">
        <v>176</v>
      </c>
      <c r="D20" s="17" t="s">
        <v>163</v>
      </c>
      <c r="E20" s="17" t="s">
        <v>66</v>
      </c>
      <c r="F20" s="18">
        <f>+Scheol!C220</f>
        <v>0</v>
      </c>
      <c r="G20" s="19">
        <f>+Scheol!D220</f>
        <v>3000000</v>
      </c>
    </row>
    <row r="21" spans="1:7">
      <c r="A21" s="17">
        <v>140</v>
      </c>
      <c r="B21" s="17" t="s">
        <v>188</v>
      </c>
      <c r="C21" s="17" t="s">
        <v>177</v>
      </c>
      <c r="D21" s="17" t="s">
        <v>163</v>
      </c>
      <c r="E21" s="17" t="s">
        <v>71</v>
      </c>
      <c r="F21" s="18">
        <f>+Scheol!C32</f>
        <v>0.33333333333333331</v>
      </c>
      <c r="G21" s="19">
        <f>+Scheol!D32</f>
        <v>4000000</v>
      </c>
    </row>
    <row r="22" spans="1:7">
      <c r="A22" s="17">
        <v>140</v>
      </c>
      <c r="B22" s="17" t="s">
        <v>188</v>
      </c>
      <c r="C22" s="17" t="s">
        <v>179</v>
      </c>
      <c r="D22" s="17" t="s">
        <v>163</v>
      </c>
      <c r="E22" s="17" t="s">
        <v>77</v>
      </c>
      <c r="F22" s="18">
        <f>+Scheol!C85</f>
        <v>0.36363636363636365</v>
      </c>
      <c r="G22" s="19">
        <f>+Scheol!D85</f>
        <v>4000000</v>
      </c>
    </row>
    <row r="23" spans="1:7">
      <c r="A23" s="17">
        <v>140</v>
      </c>
      <c r="B23" s="17" t="s">
        <v>188</v>
      </c>
      <c r="C23" s="17" t="s">
        <v>178</v>
      </c>
      <c r="D23" s="17" t="s">
        <v>163</v>
      </c>
      <c r="E23" s="17" t="s">
        <v>2</v>
      </c>
      <c r="F23" s="18">
        <f>+Scheol!C41</f>
        <v>0.375</v>
      </c>
      <c r="G23" s="19">
        <f>+Scheol!D41</f>
        <v>1000000</v>
      </c>
    </row>
    <row r="24" spans="1:7">
      <c r="A24" s="17">
        <v>140</v>
      </c>
      <c r="B24" s="17" t="s">
        <v>188</v>
      </c>
      <c r="C24" s="17" t="s">
        <v>180</v>
      </c>
      <c r="D24" s="17" t="s">
        <v>163</v>
      </c>
      <c r="E24" s="17" t="s">
        <v>3</v>
      </c>
      <c r="F24" s="18">
        <f>+Scheol!C98</f>
        <v>0.1111111111111111</v>
      </c>
      <c r="G24" s="19">
        <f>+Scheol!D98</f>
        <v>7500000</v>
      </c>
    </row>
    <row r="25" spans="1:7">
      <c r="A25" s="17">
        <v>140</v>
      </c>
      <c r="B25" s="17" t="s">
        <v>188</v>
      </c>
      <c r="C25" s="17" t="s">
        <v>176</v>
      </c>
      <c r="D25" s="17" t="s">
        <v>163</v>
      </c>
      <c r="E25" s="17" t="s">
        <v>66</v>
      </c>
      <c r="F25" s="18">
        <f>+Scheol!C221</f>
        <v>0.375</v>
      </c>
      <c r="G25" s="19">
        <f>+Scheol!D221</f>
        <v>5000000</v>
      </c>
    </row>
    <row r="26" spans="1:7">
      <c r="A26" s="17">
        <v>150</v>
      </c>
      <c r="B26" s="17" t="s">
        <v>189</v>
      </c>
      <c r="C26" s="17" t="s">
        <v>178</v>
      </c>
      <c r="D26" s="17" t="s">
        <v>163</v>
      </c>
      <c r="E26" s="17" t="s">
        <v>148</v>
      </c>
      <c r="F26" s="18">
        <f>+Scheol!C115</f>
        <v>0.5</v>
      </c>
      <c r="G26" s="19">
        <f>+Scheol!D115</f>
        <v>2500000</v>
      </c>
    </row>
    <row r="27" spans="1:7">
      <c r="A27" s="17">
        <v>150</v>
      </c>
      <c r="B27" s="17" t="s">
        <v>189</v>
      </c>
      <c r="C27" s="17" t="s">
        <v>180</v>
      </c>
      <c r="D27" s="17" t="s">
        <v>163</v>
      </c>
      <c r="E27" s="17" t="s">
        <v>57</v>
      </c>
      <c r="F27" s="18">
        <f>+Scheol!C201</f>
        <v>5.8823529411764705E-2</v>
      </c>
      <c r="G27" s="19">
        <f>+Scheol!D201</f>
        <v>10000000</v>
      </c>
    </row>
    <row r="28" spans="1:7">
      <c r="A28" s="17">
        <v>150</v>
      </c>
      <c r="B28" s="17" t="s">
        <v>189</v>
      </c>
      <c r="C28" s="17" t="s">
        <v>176</v>
      </c>
      <c r="D28" s="17" t="s">
        <v>163</v>
      </c>
      <c r="E28" s="17" t="s">
        <v>76</v>
      </c>
      <c r="F28" s="18">
        <f>+Scheol!C53</f>
        <v>9.5238095238095233E-2</v>
      </c>
      <c r="G28" s="19">
        <f>+Scheol!D53</f>
        <v>15000000</v>
      </c>
    </row>
    <row r="29" spans="1:7">
      <c r="A29" s="17">
        <v>150</v>
      </c>
      <c r="B29" s="17" t="s">
        <v>189</v>
      </c>
      <c r="C29" s="17" t="s">
        <v>174</v>
      </c>
      <c r="D29" s="17" t="s">
        <v>163</v>
      </c>
      <c r="E29" s="17" t="s">
        <v>8</v>
      </c>
      <c r="F29" s="18">
        <f>+Scheol!C209</f>
        <v>0</v>
      </c>
      <c r="G29" s="19">
        <f>+Scheol!D209</f>
        <v>500000</v>
      </c>
    </row>
    <row r="30" spans="1:7">
      <c r="A30" s="17">
        <v>160</v>
      </c>
      <c r="B30" s="17" t="s">
        <v>190</v>
      </c>
      <c r="C30" s="17" t="s">
        <v>172</v>
      </c>
      <c r="D30" s="17" t="s">
        <v>163</v>
      </c>
      <c r="E30" s="17" t="s">
        <v>150</v>
      </c>
      <c r="F30" s="18">
        <f>+Scheol!C76</f>
        <v>0.25</v>
      </c>
      <c r="G30" s="19">
        <f>+Scheol!D76</f>
        <v>2500000</v>
      </c>
    </row>
    <row r="31" spans="1:7">
      <c r="A31" s="17">
        <v>160</v>
      </c>
      <c r="B31" s="17" t="s">
        <v>190</v>
      </c>
      <c r="C31" s="17" t="s">
        <v>181</v>
      </c>
      <c r="D31" s="17" t="s">
        <v>163</v>
      </c>
      <c r="E31" s="17" t="s">
        <v>78</v>
      </c>
      <c r="F31" s="18">
        <f>+Scheol!C64</f>
        <v>0</v>
      </c>
      <c r="G31" s="19">
        <f>+Scheol!D64</f>
        <v>0</v>
      </c>
    </row>
    <row r="32" spans="1:7">
      <c r="A32" s="17">
        <v>160</v>
      </c>
      <c r="B32" s="17" t="s">
        <v>190</v>
      </c>
      <c r="C32" s="17" t="s">
        <v>174</v>
      </c>
      <c r="D32" s="17" t="s">
        <v>163</v>
      </c>
      <c r="E32" s="17" t="s">
        <v>4</v>
      </c>
      <c r="F32" s="18">
        <f>+Scheol!C126</f>
        <v>0</v>
      </c>
      <c r="G32" s="19">
        <f>+Scheol!D126</f>
        <v>500000</v>
      </c>
    </row>
    <row r="33" spans="1:7">
      <c r="A33" s="17">
        <v>170</v>
      </c>
      <c r="B33" s="17" t="s">
        <v>191</v>
      </c>
      <c r="C33" s="17" t="s">
        <v>172</v>
      </c>
      <c r="D33" s="17" t="s">
        <v>163</v>
      </c>
      <c r="E33" s="17" t="s">
        <v>2</v>
      </c>
      <c r="F33" s="18">
        <f>+Scheol!C42</f>
        <v>0</v>
      </c>
      <c r="G33" s="19">
        <f>+Scheol!D42</f>
        <v>7500000</v>
      </c>
    </row>
    <row r="34" spans="1:7">
      <c r="A34" s="17">
        <v>170</v>
      </c>
      <c r="B34" s="17" t="s">
        <v>191</v>
      </c>
      <c r="C34" s="17" t="s">
        <v>180</v>
      </c>
      <c r="D34" s="17" t="s">
        <v>163</v>
      </c>
      <c r="E34" s="17" t="s">
        <v>0</v>
      </c>
      <c r="F34" s="18">
        <f>+Scheol!C3</f>
        <v>0.25</v>
      </c>
      <c r="G34" s="19">
        <f>+Scheol!D3</f>
        <v>15000000</v>
      </c>
    </row>
    <row r="36" spans="1:7">
      <c r="A36" s="17">
        <v>90</v>
      </c>
      <c r="B36" s="17" t="s">
        <v>183</v>
      </c>
      <c r="C36" s="17" t="s">
        <v>173</v>
      </c>
      <c r="D36" s="17" t="s">
        <v>166</v>
      </c>
      <c r="E36" s="17" t="s">
        <v>5</v>
      </c>
      <c r="F36" s="18">
        <f>+Scheol!C161</f>
        <v>1.5454545454545454</v>
      </c>
      <c r="G36" s="19">
        <f>+Scheol!D161</f>
        <v>250000</v>
      </c>
    </row>
    <row r="37" spans="1:7">
      <c r="A37" s="17">
        <v>90</v>
      </c>
      <c r="B37" s="17" t="s">
        <v>183</v>
      </c>
      <c r="C37" s="18" t="s">
        <v>192</v>
      </c>
      <c r="D37" s="17" t="s">
        <v>166</v>
      </c>
      <c r="E37" s="17" t="s">
        <v>8</v>
      </c>
      <c r="F37" s="18">
        <f>+Scheol!C211</f>
        <v>3</v>
      </c>
      <c r="G37" s="19">
        <f>+Scheol!D211</f>
        <v>0</v>
      </c>
    </row>
    <row r="38" spans="1:7">
      <c r="A38" s="17">
        <v>90</v>
      </c>
      <c r="B38" s="17" t="s">
        <v>183</v>
      </c>
      <c r="C38" s="18" t="s">
        <v>175</v>
      </c>
      <c r="D38" s="17" t="s">
        <v>166</v>
      </c>
      <c r="E38" s="17" t="s">
        <v>76</v>
      </c>
      <c r="F38" s="18">
        <f>+Scheol!C55</f>
        <v>1.6666666666666667</v>
      </c>
      <c r="G38" s="19">
        <f>+Scheol!D55</f>
        <v>0</v>
      </c>
    </row>
    <row r="39" spans="1:7">
      <c r="A39" s="17">
        <v>100</v>
      </c>
      <c r="B39" s="17" t="s">
        <v>184</v>
      </c>
      <c r="C39" s="17" t="s">
        <v>173</v>
      </c>
      <c r="D39" s="17" t="s">
        <v>166</v>
      </c>
      <c r="E39" s="17" t="s">
        <v>5</v>
      </c>
      <c r="F39" s="18">
        <f>+Scheol!C162</f>
        <v>1</v>
      </c>
      <c r="G39" s="19">
        <f>+Scheol!D162</f>
        <v>500000</v>
      </c>
    </row>
    <row r="40" spans="1:7">
      <c r="A40" s="17">
        <v>100</v>
      </c>
      <c r="B40" s="17" t="s">
        <v>184</v>
      </c>
      <c r="C40" s="18" t="s">
        <v>175</v>
      </c>
      <c r="D40" s="17" t="s">
        <v>166</v>
      </c>
      <c r="E40" s="17" t="s">
        <v>1</v>
      </c>
      <c r="F40" s="18">
        <f>+Scheol!C15</f>
        <v>0.3</v>
      </c>
      <c r="G40" s="19">
        <f>+Scheol!D15</f>
        <v>750000</v>
      </c>
    </row>
    <row r="41" spans="1:7">
      <c r="A41" s="17">
        <v>100</v>
      </c>
      <c r="B41" s="17" t="s">
        <v>184</v>
      </c>
      <c r="C41" s="18" t="s">
        <v>181</v>
      </c>
      <c r="D41" s="17" t="s">
        <v>166</v>
      </c>
      <c r="E41" s="17" t="s">
        <v>4</v>
      </c>
      <c r="F41" s="18">
        <f>+Scheol!C129</f>
        <v>1.2</v>
      </c>
      <c r="G41" s="19">
        <f>+Scheol!D129</f>
        <v>250000</v>
      </c>
    </row>
    <row r="42" spans="1:7">
      <c r="A42" s="17">
        <v>110</v>
      </c>
      <c r="B42" s="17" t="s">
        <v>185</v>
      </c>
      <c r="C42" s="18" t="s">
        <v>177</v>
      </c>
      <c r="D42" s="17" t="s">
        <v>166</v>
      </c>
      <c r="E42" s="17" t="s">
        <v>66</v>
      </c>
      <c r="F42" s="18">
        <f>+Scheol!C224</f>
        <v>1.375</v>
      </c>
      <c r="G42" s="19">
        <f>+Scheol!D224</f>
        <v>2500000</v>
      </c>
    </row>
    <row r="43" spans="1:7">
      <c r="A43" s="17">
        <v>110</v>
      </c>
      <c r="B43" s="17" t="s">
        <v>185</v>
      </c>
      <c r="C43" s="18" t="s">
        <v>179</v>
      </c>
      <c r="D43" s="17" t="s">
        <v>166</v>
      </c>
      <c r="E43" s="17" t="s">
        <v>1</v>
      </c>
      <c r="F43" s="18">
        <f>+Scheol!C17</f>
        <v>0.6</v>
      </c>
      <c r="G43" s="19">
        <f>+Scheol!D17</f>
        <v>5000000</v>
      </c>
    </row>
    <row r="44" spans="1:7">
      <c r="A44" s="17">
        <v>110</v>
      </c>
      <c r="B44" s="17" t="s">
        <v>185</v>
      </c>
      <c r="C44" s="18" t="s">
        <v>178</v>
      </c>
      <c r="D44" s="17" t="s">
        <v>166</v>
      </c>
      <c r="E44" s="17" t="s">
        <v>66</v>
      </c>
      <c r="F44" s="18">
        <f>+Scheol!C223</f>
        <v>0.6875</v>
      </c>
      <c r="G44" s="19">
        <f>+Scheol!D223</f>
        <v>500000</v>
      </c>
    </row>
    <row r="45" spans="1:7">
      <c r="A45" s="17">
        <v>110</v>
      </c>
      <c r="B45" s="17" t="s">
        <v>185</v>
      </c>
      <c r="C45" s="17" t="s">
        <v>173</v>
      </c>
      <c r="D45" s="17" t="s">
        <v>166</v>
      </c>
      <c r="E45" s="17" t="s">
        <v>5</v>
      </c>
      <c r="F45" s="18">
        <f>+Scheol!C163</f>
        <v>0.5</v>
      </c>
      <c r="G45" s="19">
        <f>+Scheol!D163</f>
        <v>750000</v>
      </c>
    </row>
    <row r="46" spans="1:7">
      <c r="A46" s="17">
        <v>110</v>
      </c>
      <c r="B46" s="17" t="s">
        <v>185</v>
      </c>
      <c r="C46" s="18" t="s">
        <v>181</v>
      </c>
      <c r="D46" s="17" t="s">
        <v>166</v>
      </c>
      <c r="E46" s="17" t="s">
        <v>4</v>
      </c>
      <c r="F46" s="18">
        <f>+Scheol!C130</f>
        <v>1.56</v>
      </c>
      <c r="G46" s="19">
        <f>+Scheol!D130</f>
        <v>750000</v>
      </c>
    </row>
    <row r="47" spans="1:7">
      <c r="A47" s="17">
        <v>120</v>
      </c>
      <c r="B47" s="17" t="s">
        <v>186</v>
      </c>
      <c r="C47" s="18" t="s">
        <v>192</v>
      </c>
      <c r="D47" s="17" t="s">
        <v>166</v>
      </c>
      <c r="E47" s="17" t="s">
        <v>8</v>
      </c>
      <c r="F47" s="18">
        <f>+Scheol!C212</f>
        <v>0.83333333333333337</v>
      </c>
      <c r="G47" s="19">
        <f>+Scheol!D212</f>
        <v>0</v>
      </c>
    </row>
    <row r="48" spans="1:7">
      <c r="A48" s="17">
        <v>130</v>
      </c>
      <c r="B48" s="17" t="s">
        <v>187</v>
      </c>
      <c r="C48" s="18" t="s">
        <v>192</v>
      </c>
      <c r="D48" s="17" t="s">
        <v>166</v>
      </c>
      <c r="E48" s="17" t="s">
        <v>8</v>
      </c>
      <c r="F48" s="18">
        <f>+Scheol!C213</f>
        <v>0.33333333333333331</v>
      </c>
      <c r="G48" s="19">
        <f>+Scheol!D213</f>
        <v>0</v>
      </c>
    </row>
    <row r="49" spans="1:7">
      <c r="A49" s="17">
        <v>130</v>
      </c>
      <c r="B49" s="17" t="s">
        <v>187</v>
      </c>
      <c r="C49" s="18" t="s">
        <v>175</v>
      </c>
      <c r="D49" s="17" t="s">
        <v>166</v>
      </c>
      <c r="E49" s="17" t="s">
        <v>1</v>
      </c>
      <c r="F49" s="18">
        <f>+Scheol!C16</f>
        <v>0.6</v>
      </c>
      <c r="G49" s="19">
        <f>+Scheol!D16</f>
        <v>250000</v>
      </c>
    </row>
    <row r="50" spans="1:7">
      <c r="A50" s="17">
        <v>130</v>
      </c>
      <c r="B50" s="17" t="s">
        <v>187</v>
      </c>
      <c r="C50" s="18" t="s">
        <v>181</v>
      </c>
      <c r="D50" s="17" t="s">
        <v>166</v>
      </c>
      <c r="E50" s="17" t="s">
        <v>4</v>
      </c>
      <c r="F50" s="18">
        <f>+Scheol!C131</f>
        <v>0.56000000000000005</v>
      </c>
      <c r="G50" s="19">
        <f>+Scheol!D131</f>
        <v>1000000</v>
      </c>
    </row>
    <row r="51" spans="1:7">
      <c r="A51" s="17">
        <v>140</v>
      </c>
      <c r="B51" s="17" t="s">
        <v>188</v>
      </c>
      <c r="C51" s="18" t="s">
        <v>177</v>
      </c>
      <c r="D51" s="17" t="s">
        <v>166</v>
      </c>
      <c r="E51" s="17" t="s">
        <v>66</v>
      </c>
      <c r="F51" s="18">
        <f>+Scheol!C225</f>
        <v>0.5</v>
      </c>
      <c r="G51" s="19">
        <f>+Scheol!D225</f>
        <v>7500000</v>
      </c>
    </row>
    <row r="52" spans="1:7">
      <c r="A52" s="17">
        <v>140</v>
      </c>
      <c r="B52" s="17" t="s">
        <v>188</v>
      </c>
      <c r="C52" s="18" t="s">
        <v>179</v>
      </c>
      <c r="D52" s="17" t="s">
        <v>166</v>
      </c>
      <c r="E52" s="17" t="s">
        <v>1</v>
      </c>
      <c r="F52" s="18">
        <f>+Scheol!C18</f>
        <v>0.6</v>
      </c>
      <c r="G52" s="19">
        <v>8000000</v>
      </c>
    </row>
    <row r="53" spans="1:7">
      <c r="A53" s="17">
        <v>140</v>
      </c>
      <c r="B53" s="17" t="s">
        <v>188</v>
      </c>
      <c r="C53" s="18" t="s">
        <v>178</v>
      </c>
      <c r="D53" s="17" t="s">
        <v>166</v>
      </c>
      <c r="E53" s="17" t="s">
        <v>76</v>
      </c>
      <c r="F53" s="18">
        <f>+Scheol!C56</f>
        <v>0.33333333333333331</v>
      </c>
      <c r="G53" s="19">
        <f>+Scheol!D56</f>
        <v>1000000</v>
      </c>
    </row>
    <row r="54" spans="1:7">
      <c r="A54" s="17">
        <v>140</v>
      </c>
      <c r="B54" s="17" t="s">
        <v>188</v>
      </c>
      <c r="C54" s="18" t="s">
        <v>192</v>
      </c>
      <c r="D54" s="17" t="s">
        <v>166</v>
      </c>
      <c r="E54" s="17" t="s">
        <v>4</v>
      </c>
      <c r="F54" s="18">
        <f>+Scheol!C128</f>
        <v>0.6</v>
      </c>
      <c r="G54" s="19">
        <f>+Scheol!D128</f>
        <v>200000</v>
      </c>
    </row>
    <row r="55" spans="1:7">
      <c r="A55" s="17">
        <v>140</v>
      </c>
      <c r="B55" s="17" t="s">
        <v>188</v>
      </c>
      <c r="C55" s="18" t="s">
        <v>174</v>
      </c>
      <c r="D55" s="17" t="s">
        <v>166</v>
      </c>
      <c r="E55" s="17" t="s">
        <v>8</v>
      </c>
      <c r="F55" s="18">
        <f>+Scheol!C214</f>
        <v>0</v>
      </c>
      <c r="G55" s="19">
        <f>+Scheol!D214</f>
        <v>2500000</v>
      </c>
    </row>
    <row r="56" spans="1:7">
      <c r="A56" s="17">
        <v>150</v>
      </c>
      <c r="B56" s="17" t="s">
        <v>189</v>
      </c>
      <c r="C56" s="18" t="s">
        <v>179</v>
      </c>
      <c r="D56" s="17" t="s">
        <v>166</v>
      </c>
      <c r="E56" s="17" t="s">
        <v>1</v>
      </c>
      <c r="F56" s="18">
        <f>+Scheol!C19</f>
        <v>0.2</v>
      </c>
      <c r="G56" s="19">
        <f>+Scheol!D19</f>
        <v>10000000</v>
      </c>
    </row>
    <row r="57" spans="1:7">
      <c r="A57" s="17">
        <v>150</v>
      </c>
      <c r="B57" s="17" t="s">
        <v>189</v>
      </c>
      <c r="C57" s="18" t="s">
        <v>178</v>
      </c>
      <c r="D57" s="17" t="s">
        <v>166</v>
      </c>
      <c r="E57" s="17" t="s">
        <v>76</v>
      </c>
      <c r="F57" s="18">
        <f>+Scheol!C57</f>
        <v>0.14285714285714285</v>
      </c>
      <c r="G57" s="19">
        <f>+Scheol!D57</f>
        <v>4000000</v>
      </c>
    </row>
    <row r="58" spans="1:7">
      <c r="A58" s="17">
        <v>150</v>
      </c>
      <c r="B58" s="17" t="s">
        <v>189</v>
      </c>
      <c r="C58" s="17" t="s">
        <v>173</v>
      </c>
      <c r="D58" s="17" t="s">
        <v>166</v>
      </c>
      <c r="E58" s="17" t="s">
        <v>5</v>
      </c>
      <c r="F58" s="18">
        <f>+Scheol!C164</f>
        <v>0.40909090909090912</v>
      </c>
      <c r="G58" s="19">
        <f>+Scheol!D164</f>
        <v>1500000</v>
      </c>
    </row>
    <row r="59" spans="1:7">
      <c r="A59" s="17">
        <v>150</v>
      </c>
      <c r="B59" s="17" t="s">
        <v>189</v>
      </c>
      <c r="C59" s="18" t="s">
        <v>181</v>
      </c>
      <c r="D59" s="17" t="s">
        <v>166</v>
      </c>
      <c r="E59" s="17" t="s">
        <v>4</v>
      </c>
      <c r="F59" s="18">
        <f>+Scheol!C132</f>
        <v>0.08</v>
      </c>
      <c r="G59" s="19">
        <f>+Scheol!D132</f>
        <v>1000000</v>
      </c>
    </row>
    <row r="60" spans="1:7">
      <c r="A60" s="17">
        <v>150</v>
      </c>
      <c r="B60" s="17" t="s">
        <v>189</v>
      </c>
      <c r="C60" s="18" t="s">
        <v>174</v>
      </c>
      <c r="D60" s="17" t="s">
        <v>166</v>
      </c>
      <c r="E60" s="17" t="s">
        <v>8</v>
      </c>
      <c r="F60" s="18">
        <f>+Scheol!C215</f>
        <v>0</v>
      </c>
      <c r="G60" s="19">
        <f>+Scheol!D215</f>
        <v>10000000</v>
      </c>
    </row>
    <row r="61" spans="1:7">
      <c r="A61" s="17">
        <v>160</v>
      </c>
      <c r="B61" s="17" t="s">
        <v>190</v>
      </c>
      <c r="C61" s="18" t="s">
        <v>177</v>
      </c>
      <c r="D61" s="17" t="s">
        <v>166</v>
      </c>
      <c r="E61" s="17" t="s">
        <v>66</v>
      </c>
      <c r="F61" s="18">
        <f>+Scheol!C226</f>
        <v>6.25E-2</v>
      </c>
      <c r="G61" s="19">
        <f>+Scheol!D226</f>
        <v>10000000</v>
      </c>
    </row>
    <row r="62" spans="1:7">
      <c r="A62" s="17">
        <v>160</v>
      </c>
      <c r="B62" s="17" t="s">
        <v>190</v>
      </c>
      <c r="C62" s="18" t="s">
        <v>178</v>
      </c>
      <c r="D62" s="17" t="s">
        <v>166</v>
      </c>
      <c r="E62" s="17" t="s">
        <v>76</v>
      </c>
      <c r="F62" s="18">
        <f>+Scheol!C58</f>
        <v>4.7619047619047616E-2</v>
      </c>
      <c r="G62" s="19">
        <f>+Scheol!D58</f>
        <v>5000000</v>
      </c>
    </row>
    <row r="63" spans="1:7">
      <c r="A63" s="17">
        <v>170</v>
      </c>
      <c r="B63" s="17" t="s">
        <v>191</v>
      </c>
      <c r="C63" s="18" t="s">
        <v>177</v>
      </c>
      <c r="D63" s="17" t="s">
        <v>166</v>
      </c>
      <c r="E63" s="17" t="s">
        <v>66</v>
      </c>
      <c r="F63" s="18">
        <f>+Scheol!C227</f>
        <v>0</v>
      </c>
      <c r="G63" s="19">
        <f>+Scheol!D227</f>
        <v>15000000</v>
      </c>
    </row>
    <row r="64" spans="1:7">
      <c r="A64" s="17">
        <v>170</v>
      </c>
      <c r="B64" s="17" t="s">
        <v>191</v>
      </c>
      <c r="C64" s="18" t="s">
        <v>179</v>
      </c>
      <c r="D64" s="17" t="s">
        <v>166</v>
      </c>
      <c r="E64" s="17" t="s">
        <v>5</v>
      </c>
      <c r="F64" s="18">
        <f>+Scheol!C165</f>
        <v>9.0909090909090912E-2</v>
      </c>
      <c r="G64" s="19">
        <f>+Scheol!D165</f>
        <v>7500000</v>
      </c>
    </row>
    <row r="65" spans="1:7">
      <c r="A65" s="17">
        <v>170</v>
      </c>
      <c r="B65" s="17" t="s">
        <v>191</v>
      </c>
      <c r="C65" s="18" t="s">
        <v>178</v>
      </c>
      <c r="D65" s="17" t="s">
        <v>166</v>
      </c>
      <c r="E65" s="17" t="s">
        <v>76</v>
      </c>
      <c r="F65" s="18">
        <f>+Scheol!C59</f>
        <v>0</v>
      </c>
      <c r="G65" s="19">
        <f>+Scheol!D59</f>
        <v>7500000</v>
      </c>
    </row>
    <row r="67" spans="1:7">
      <c r="A67" s="17">
        <v>100</v>
      </c>
      <c r="B67" s="17" t="s">
        <v>184</v>
      </c>
      <c r="C67" s="18" t="s">
        <v>171</v>
      </c>
      <c r="D67" s="18" t="s">
        <v>164</v>
      </c>
      <c r="E67" s="17" t="s">
        <v>259</v>
      </c>
      <c r="F67" s="18">
        <f>+Scheol!C170</f>
        <v>1.1428571428571428</v>
      </c>
      <c r="G67" s="19">
        <f>+Scheol!D170</f>
        <v>0</v>
      </c>
    </row>
    <row r="68" spans="1:7">
      <c r="A68" s="17">
        <v>110</v>
      </c>
      <c r="B68" s="17" t="s">
        <v>185</v>
      </c>
      <c r="C68" s="18" t="s">
        <v>171</v>
      </c>
      <c r="D68" s="18" t="s">
        <v>164</v>
      </c>
      <c r="E68" s="17" t="s">
        <v>259</v>
      </c>
      <c r="F68" s="18">
        <f>+Scheol!C171</f>
        <v>1.4285714285714286</v>
      </c>
      <c r="G68" s="19">
        <f>+Scheol!D171</f>
        <v>0</v>
      </c>
    </row>
    <row r="69" spans="1:7">
      <c r="A69" s="17">
        <v>120</v>
      </c>
      <c r="B69" s="17" t="s">
        <v>186</v>
      </c>
      <c r="C69" s="17" t="s">
        <v>173</v>
      </c>
      <c r="D69" s="17" t="s">
        <v>164</v>
      </c>
      <c r="E69" s="17" t="s">
        <v>71</v>
      </c>
      <c r="F69" s="18">
        <f>+Scheol!C34</f>
        <v>1.4166666666666667</v>
      </c>
      <c r="G69" s="19">
        <f>+Scheol!D34</f>
        <v>200000</v>
      </c>
    </row>
    <row r="70" spans="1:7">
      <c r="A70" s="17">
        <v>120</v>
      </c>
      <c r="B70" s="17" t="s">
        <v>186</v>
      </c>
      <c r="C70" s="18" t="s">
        <v>192</v>
      </c>
      <c r="D70" s="17" t="s">
        <v>164</v>
      </c>
      <c r="E70" s="17" t="s">
        <v>2</v>
      </c>
      <c r="F70" s="18">
        <f>+Scheol!C46</f>
        <v>0.625</v>
      </c>
      <c r="G70" s="19">
        <f>+Scheol!D46</f>
        <v>250000</v>
      </c>
    </row>
    <row r="71" spans="1:7">
      <c r="A71" s="17">
        <v>120</v>
      </c>
      <c r="B71" s="17" t="s">
        <v>186</v>
      </c>
      <c r="C71" s="18" t="s">
        <v>175</v>
      </c>
      <c r="D71" s="17" t="s">
        <v>164</v>
      </c>
      <c r="E71" s="17" t="s">
        <v>69</v>
      </c>
      <c r="F71" s="18">
        <f>+Scheol!C25</f>
        <v>2.0625</v>
      </c>
      <c r="G71" s="19">
        <f>+Scheol!D25</f>
        <v>0</v>
      </c>
    </row>
    <row r="72" spans="1:7">
      <c r="A72" s="17">
        <v>120</v>
      </c>
      <c r="B72" s="17" t="s">
        <v>186</v>
      </c>
      <c r="C72" s="18" t="s">
        <v>181</v>
      </c>
      <c r="D72" s="17" t="s">
        <v>164</v>
      </c>
      <c r="E72" s="17" t="s">
        <v>2</v>
      </c>
      <c r="F72" s="18">
        <f>+Scheol!C44</f>
        <v>0.625</v>
      </c>
      <c r="G72" s="19">
        <f>+Scheol!D44</f>
        <v>500000</v>
      </c>
    </row>
    <row r="73" spans="1:7">
      <c r="A73" s="17">
        <v>120</v>
      </c>
      <c r="B73" s="17" t="s">
        <v>186</v>
      </c>
      <c r="C73" s="18" t="s">
        <v>176</v>
      </c>
      <c r="D73" s="17" t="s">
        <v>164</v>
      </c>
      <c r="E73" s="17" t="s">
        <v>150</v>
      </c>
      <c r="F73" s="18">
        <f>+Scheol!C80</f>
        <v>1</v>
      </c>
      <c r="G73" s="19">
        <f>+Scheol!D80</f>
        <v>250000</v>
      </c>
    </row>
    <row r="74" spans="1:7">
      <c r="A74" s="17">
        <v>120</v>
      </c>
      <c r="B74" s="17" t="s">
        <v>186</v>
      </c>
      <c r="C74" s="18" t="s">
        <v>174</v>
      </c>
      <c r="D74" s="17" t="s">
        <v>164</v>
      </c>
      <c r="E74" s="17" t="s">
        <v>150</v>
      </c>
      <c r="F74" s="18">
        <f>+Scheol!C78</f>
        <v>1.0833333333333333</v>
      </c>
      <c r="G74" s="19">
        <f>+Scheol!D78</f>
        <v>400000</v>
      </c>
    </row>
    <row r="75" spans="1:7">
      <c r="A75" s="17">
        <v>130</v>
      </c>
      <c r="B75" s="17" t="s">
        <v>187</v>
      </c>
      <c r="C75" s="18" t="s">
        <v>179</v>
      </c>
      <c r="D75" s="17" t="s">
        <v>164</v>
      </c>
      <c r="E75" s="17" t="s">
        <v>69</v>
      </c>
      <c r="F75" s="18">
        <f>+Scheol!C27</f>
        <v>0.375</v>
      </c>
      <c r="G75" s="19">
        <f>+Scheol!D27</f>
        <v>1500000</v>
      </c>
    </row>
    <row r="76" spans="1:7">
      <c r="A76" s="17">
        <v>130</v>
      </c>
      <c r="B76" s="17" t="s">
        <v>187</v>
      </c>
      <c r="C76" s="18" t="s">
        <v>192</v>
      </c>
      <c r="D76" s="17" t="s">
        <v>164</v>
      </c>
      <c r="E76" s="17" t="s">
        <v>2</v>
      </c>
      <c r="F76" s="18">
        <f>+Scheol!C47</f>
        <v>1.125</v>
      </c>
      <c r="G76" s="19">
        <f>+Scheol!D47</f>
        <v>100000</v>
      </c>
    </row>
    <row r="77" spans="1:7">
      <c r="A77" s="17">
        <v>130</v>
      </c>
      <c r="B77" s="17" t="s">
        <v>187</v>
      </c>
      <c r="C77" s="18" t="s">
        <v>181</v>
      </c>
      <c r="D77" s="17" t="s">
        <v>164</v>
      </c>
      <c r="E77" s="17" t="s">
        <v>148</v>
      </c>
      <c r="F77" s="18">
        <f>+Scheol!C117</f>
        <v>0.33333333333333331</v>
      </c>
      <c r="G77" s="19">
        <f>+Scheol!D117</f>
        <v>1000000</v>
      </c>
    </row>
    <row r="78" spans="1:7">
      <c r="A78" s="17">
        <v>140</v>
      </c>
      <c r="B78" s="17" t="s">
        <v>188</v>
      </c>
      <c r="C78" s="18" t="s">
        <v>179</v>
      </c>
      <c r="D78" s="17" t="s">
        <v>164</v>
      </c>
      <c r="E78" s="17" t="s">
        <v>71</v>
      </c>
      <c r="F78" s="18">
        <f>+Scheol!C37</f>
        <v>0.5</v>
      </c>
      <c r="G78" s="19">
        <f>+Scheol!D37</f>
        <v>2500000</v>
      </c>
    </row>
    <row r="79" spans="1:7">
      <c r="A79" s="17">
        <v>140</v>
      </c>
      <c r="B79" s="17" t="s">
        <v>188</v>
      </c>
      <c r="C79" s="18" t="s">
        <v>181</v>
      </c>
      <c r="D79" s="17" t="s">
        <v>164</v>
      </c>
      <c r="E79" s="17" t="s">
        <v>2</v>
      </c>
      <c r="F79" s="18">
        <f>+Scheol!C45</f>
        <v>0</v>
      </c>
      <c r="G79" s="19">
        <f>+Scheol!D45</f>
        <v>2500000</v>
      </c>
    </row>
    <row r="80" spans="1:7">
      <c r="A80" s="17">
        <v>140</v>
      </c>
      <c r="B80" s="17" t="s">
        <v>188</v>
      </c>
      <c r="C80" s="18" t="s">
        <v>181</v>
      </c>
      <c r="D80" s="17" t="s">
        <v>164</v>
      </c>
      <c r="E80" s="17" t="s">
        <v>148</v>
      </c>
      <c r="F80" s="18">
        <f>+Scheol!C118</f>
        <v>0.5</v>
      </c>
      <c r="G80" s="19">
        <f>+Scheol!D118</f>
        <v>2500000</v>
      </c>
    </row>
    <row r="81" spans="1:7">
      <c r="A81" s="17">
        <v>140</v>
      </c>
      <c r="B81" s="17" t="s">
        <v>188</v>
      </c>
      <c r="C81" s="18" t="s">
        <v>193</v>
      </c>
      <c r="D81" s="17" t="s">
        <v>164</v>
      </c>
      <c r="E81" s="17" t="s">
        <v>148</v>
      </c>
      <c r="F81" s="18">
        <f>+Scheol!C121</f>
        <v>0.66666666666666663</v>
      </c>
      <c r="G81" s="19">
        <f>+Scheol!D121</f>
        <v>1500000</v>
      </c>
    </row>
    <row r="82" spans="1:7">
      <c r="A82" s="17">
        <v>150</v>
      </c>
      <c r="B82" s="17" t="s">
        <v>189</v>
      </c>
      <c r="C82" s="18" t="s">
        <v>171</v>
      </c>
      <c r="D82" s="18" t="s">
        <v>164</v>
      </c>
      <c r="E82" s="17" t="s">
        <v>259</v>
      </c>
      <c r="F82" s="18">
        <f>+Scheol!C172</f>
        <v>0.14285714285714285</v>
      </c>
      <c r="G82" s="19">
        <f>+Scheol!D172</f>
        <v>200000</v>
      </c>
    </row>
    <row r="83" spans="1:7">
      <c r="A83" s="17">
        <v>150</v>
      </c>
      <c r="B83" s="17" t="s">
        <v>189</v>
      </c>
      <c r="C83" s="18" t="s">
        <v>180</v>
      </c>
      <c r="D83" s="17" t="s">
        <v>164</v>
      </c>
      <c r="E83" s="17" t="s">
        <v>0</v>
      </c>
      <c r="F83" s="18">
        <f>+Scheol!C5</f>
        <v>0.25</v>
      </c>
      <c r="G83" s="19">
        <f>+Scheol!D5</f>
        <v>7500000</v>
      </c>
    </row>
    <row r="84" spans="1:7">
      <c r="A84" s="17">
        <v>150</v>
      </c>
      <c r="B84" s="17" t="s">
        <v>189</v>
      </c>
      <c r="C84" s="18" t="s">
        <v>175</v>
      </c>
      <c r="D84" s="17" t="s">
        <v>164</v>
      </c>
      <c r="E84" s="17" t="s">
        <v>69</v>
      </c>
      <c r="F84" s="18">
        <f>+Scheol!C26</f>
        <v>0</v>
      </c>
      <c r="G84" s="19">
        <f>+Scheol!D26</f>
        <v>2500000</v>
      </c>
    </row>
    <row r="85" spans="1:7">
      <c r="A85" s="17">
        <v>150</v>
      </c>
      <c r="B85" s="17" t="s">
        <v>189</v>
      </c>
      <c r="C85" s="18" t="s">
        <v>174</v>
      </c>
      <c r="D85" s="17" t="s">
        <v>164</v>
      </c>
      <c r="E85" s="17" t="s">
        <v>150</v>
      </c>
      <c r="F85" s="18">
        <f>+Scheol!C79</f>
        <v>0.16666666666666666</v>
      </c>
      <c r="G85" s="19">
        <f>+Scheol!D79</f>
        <v>3000000</v>
      </c>
    </row>
    <row r="86" spans="1:7">
      <c r="A86" s="17">
        <v>160</v>
      </c>
      <c r="B86" s="17" t="s">
        <v>190</v>
      </c>
      <c r="C86" s="17" t="s">
        <v>173</v>
      </c>
      <c r="D86" s="17" t="s">
        <v>164</v>
      </c>
      <c r="E86" s="17" t="s">
        <v>71</v>
      </c>
      <c r="F86" s="18">
        <f>+Scheol!C35</f>
        <v>0</v>
      </c>
      <c r="G86" s="19">
        <f>+Scheol!D35</f>
        <v>500000</v>
      </c>
    </row>
    <row r="87" spans="1:7">
      <c r="A87" s="17">
        <v>160</v>
      </c>
      <c r="B87" s="17" t="s">
        <v>190</v>
      </c>
      <c r="C87" s="18" t="s">
        <v>181</v>
      </c>
      <c r="D87" s="17" t="s">
        <v>164</v>
      </c>
      <c r="E87" s="17" t="s">
        <v>148</v>
      </c>
      <c r="F87" s="18">
        <f>+Scheol!C119</f>
        <v>0</v>
      </c>
      <c r="G87" s="19">
        <f>+Scheol!D119</f>
        <v>5000000</v>
      </c>
    </row>
    <row r="88" spans="1:7">
      <c r="A88" s="17">
        <v>160</v>
      </c>
      <c r="B88" s="17" t="s">
        <v>190</v>
      </c>
      <c r="C88" s="18" t="s">
        <v>176</v>
      </c>
      <c r="D88" s="17" t="s">
        <v>164</v>
      </c>
      <c r="E88" s="17" t="s">
        <v>150</v>
      </c>
      <c r="F88" s="18">
        <f>+Scheol!C81</f>
        <v>8.3333333333333329E-2</v>
      </c>
      <c r="G88" s="19">
        <f>+Scheol!D81</f>
        <v>2500000</v>
      </c>
    </row>
    <row r="89" spans="1:7">
      <c r="A89" s="17">
        <v>160</v>
      </c>
      <c r="B89" s="17" t="s">
        <v>190</v>
      </c>
      <c r="C89" s="18" t="s">
        <v>193</v>
      </c>
      <c r="D89" s="18" t="s">
        <v>164</v>
      </c>
      <c r="E89" s="17" t="s">
        <v>259</v>
      </c>
      <c r="F89" s="18">
        <f>+Scheol!C173</f>
        <v>0.2857142857142857</v>
      </c>
      <c r="G89" s="19">
        <f>+Scheol!D173</f>
        <v>1000000</v>
      </c>
    </row>
    <row r="90" spans="1:7">
      <c r="A90" s="17">
        <v>170</v>
      </c>
      <c r="B90" s="17" t="s">
        <v>191</v>
      </c>
      <c r="C90" s="18" t="s">
        <v>179</v>
      </c>
      <c r="D90" s="17" t="s">
        <v>164</v>
      </c>
      <c r="E90" s="17" t="s">
        <v>69</v>
      </c>
      <c r="F90" s="18">
        <f>+Scheol!C28</f>
        <v>0</v>
      </c>
      <c r="G90" s="19">
        <f>+Scheol!D28</f>
        <v>5000000</v>
      </c>
    </row>
    <row r="91" spans="1:7">
      <c r="A91" s="17">
        <v>170</v>
      </c>
      <c r="B91" s="17" t="s">
        <v>191</v>
      </c>
      <c r="C91" s="18" t="s">
        <v>179</v>
      </c>
      <c r="D91" s="17" t="s">
        <v>164</v>
      </c>
      <c r="E91" s="17" t="s">
        <v>71</v>
      </c>
      <c r="F91" s="18">
        <f>+Scheol!C38</f>
        <v>8.3333333333333329E-2</v>
      </c>
      <c r="G91" s="19">
        <f>+Scheol!D38</f>
        <v>5000000</v>
      </c>
    </row>
    <row r="92" spans="1:7">
      <c r="A92" s="17">
        <v>170</v>
      </c>
      <c r="B92" s="17" t="s">
        <v>191</v>
      </c>
      <c r="C92" s="17" t="s">
        <v>173</v>
      </c>
      <c r="D92" s="17" t="s">
        <v>164</v>
      </c>
      <c r="E92" s="17" t="s">
        <v>71</v>
      </c>
      <c r="F92" s="18">
        <f>+Scheol!C36</f>
        <v>0.16666666666666666</v>
      </c>
      <c r="G92" s="19">
        <f>+Scheol!D36</f>
        <v>1000000</v>
      </c>
    </row>
    <row r="93" spans="1:7">
      <c r="A93" s="17">
        <v>170</v>
      </c>
      <c r="B93" s="17" t="s">
        <v>191</v>
      </c>
      <c r="C93" s="18" t="s">
        <v>192</v>
      </c>
      <c r="D93" s="17" t="s">
        <v>164</v>
      </c>
      <c r="E93" s="17" t="s">
        <v>2</v>
      </c>
      <c r="F93" s="18">
        <f>+Scheol!C48</f>
        <v>0.25</v>
      </c>
      <c r="G93" s="19">
        <f>+Scheol!D48</f>
        <v>250000</v>
      </c>
    </row>
    <row r="94" spans="1:7">
      <c r="A94" s="17">
        <v>170</v>
      </c>
      <c r="B94" s="17" t="s">
        <v>191</v>
      </c>
      <c r="C94" s="18" t="s">
        <v>181</v>
      </c>
      <c r="D94" s="17" t="s">
        <v>164</v>
      </c>
      <c r="E94" s="17" t="s">
        <v>148</v>
      </c>
      <c r="F94" s="18">
        <f>+Scheol!C120</f>
        <v>0</v>
      </c>
      <c r="G94" s="19">
        <f>+Scheol!D120</f>
        <v>7500000</v>
      </c>
    </row>
    <row r="95" spans="1:7">
      <c r="A95" s="17">
        <v>170</v>
      </c>
      <c r="B95" s="17" t="s">
        <v>191</v>
      </c>
      <c r="C95" s="18" t="s">
        <v>176</v>
      </c>
      <c r="D95" s="17" t="s">
        <v>164</v>
      </c>
      <c r="E95" s="17" t="s">
        <v>150</v>
      </c>
      <c r="F95" s="18">
        <f>+Scheol!C82</f>
        <v>0.16666666666666666</v>
      </c>
      <c r="G95" s="19">
        <f>+Scheol!D82</f>
        <v>5000000</v>
      </c>
    </row>
    <row r="96" spans="1:7">
      <c r="A96" s="17">
        <v>170</v>
      </c>
      <c r="B96" s="17" t="s">
        <v>191</v>
      </c>
      <c r="C96" s="18" t="s">
        <v>193</v>
      </c>
      <c r="D96" s="18" t="s">
        <v>164</v>
      </c>
      <c r="E96" s="17" t="s">
        <v>259</v>
      </c>
      <c r="F96" s="18">
        <f>+Scheol!C174</f>
        <v>0.14285714285714285</v>
      </c>
      <c r="G96" s="19">
        <f>+Scheol!D174</f>
        <v>1500000</v>
      </c>
    </row>
    <row r="97" spans="1:7">
      <c r="A97" s="17">
        <v>170</v>
      </c>
      <c r="B97" s="17" t="s">
        <v>191</v>
      </c>
      <c r="C97" s="18" t="s">
        <v>174</v>
      </c>
      <c r="D97" s="17" t="s">
        <v>164</v>
      </c>
      <c r="E97" s="17" t="s">
        <v>2</v>
      </c>
      <c r="F97" s="18">
        <f>+Scheol!C49</f>
        <v>0.375</v>
      </c>
      <c r="G97" s="19">
        <f>+Scheol!D49</f>
        <v>15000000</v>
      </c>
    </row>
    <row r="99" spans="1:7">
      <c r="A99" s="17">
        <v>90</v>
      </c>
      <c r="B99" s="17" t="s">
        <v>183</v>
      </c>
      <c r="C99" s="18" t="s">
        <v>178</v>
      </c>
      <c r="D99" s="18" t="s">
        <v>165</v>
      </c>
      <c r="E99" s="17" t="s">
        <v>252</v>
      </c>
      <c r="F99" s="18">
        <f>+Scheol!C139</f>
        <v>0.5714285714285714</v>
      </c>
      <c r="G99" s="19">
        <f>+Scheol!D139</f>
        <v>100000</v>
      </c>
    </row>
    <row r="100" spans="1:7">
      <c r="A100" s="17">
        <v>90</v>
      </c>
      <c r="B100" s="17" t="s">
        <v>183</v>
      </c>
      <c r="C100" s="18" t="s">
        <v>175</v>
      </c>
      <c r="D100" s="17" t="s">
        <v>165</v>
      </c>
      <c r="E100" s="17" t="s">
        <v>7</v>
      </c>
      <c r="F100" s="18">
        <f>+Scheol!C234</f>
        <v>1.1818181818181819</v>
      </c>
      <c r="G100" s="19">
        <f>+Scheol!D234</f>
        <v>200000</v>
      </c>
    </row>
    <row r="101" spans="1:7">
      <c r="A101" s="17">
        <v>100</v>
      </c>
      <c r="B101" s="17" t="s">
        <v>184</v>
      </c>
      <c r="C101" s="18" t="s">
        <v>178</v>
      </c>
      <c r="D101" s="17" t="s">
        <v>165</v>
      </c>
      <c r="E101" s="17" t="s">
        <v>77</v>
      </c>
      <c r="F101" s="18">
        <f>+Scheol!C88</f>
        <v>0.63636363636363635</v>
      </c>
      <c r="G101" s="19">
        <f>+Scheol!D88</f>
        <v>250000</v>
      </c>
    </row>
    <row r="102" spans="1:7">
      <c r="A102" s="17">
        <v>110</v>
      </c>
      <c r="B102" s="17" t="s">
        <v>185</v>
      </c>
      <c r="C102" s="18" t="s">
        <v>177</v>
      </c>
      <c r="D102" s="17" t="s">
        <v>165</v>
      </c>
      <c r="E102" s="17" t="s">
        <v>61</v>
      </c>
      <c r="F102" s="18">
        <f>+Scheol!C150</f>
        <v>1.4285714285714286</v>
      </c>
      <c r="G102" s="19">
        <f>+Scheol!D150</f>
        <v>500000</v>
      </c>
    </row>
    <row r="103" spans="1:7">
      <c r="A103" s="17">
        <v>120</v>
      </c>
      <c r="B103" s="17" t="s">
        <v>186</v>
      </c>
      <c r="C103" s="18" t="s">
        <v>172</v>
      </c>
      <c r="D103" s="17" t="s">
        <v>165</v>
      </c>
      <c r="E103" s="17" t="s">
        <v>57</v>
      </c>
      <c r="F103" s="18">
        <f>+Scheol!C203</f>
        <v>1</v>
      </c>
      <c r="G103" s="19">
        <f>+Scheol!D203</f>
        <v>100000</v>
      </c>
    </row>
    <row r="104" spans="1:7">
      <c r="A104" s="17">
        <v>120</v>
      </c>
      <c r="B104" s="17" t="s">
        <v>186</v>
      </c>
      <c r="C104" s="18" t="s">
        <v>171</v>
      </c>
      <c r="D104" s="17" t="s">
        <v>165</v>
      </c>
      <c r="E104" s="17" t="s">
        <v>3</v>
      </c>
      <c r="F104" s="18">
        <f>+Scheol!C100</f>
        <v>1.0555555555555556</v>
      </c>
      <c r="G104" s="19">
        <f>+Scheol!D100</f>
        <v>0</v>
      </c>
    </row>
    <row r="105" spans="1:7">
      <c r="A105" s="17">
        <v>120</v>
      </c>
      <c r="B105" s="17" t="s">
        <v>186</v>
      </c>
      <c r="C105" s="18" t="s">
        <v>180</v>
      </c>
      <c r="D105" s="17" t="s">
        <v>165</v>
      </c>
      <c r="E105" s="17" t="s">
        <v>148</v>
      </c>
      <c r="F105" s="18">
        <f>+Scheol!C123</f>
        <v>1.6666666666666667</v>
      </c>
      <c r="G105" s="19">
        <f>+Scheol!D123</f>
        <v>2000000</v>
      </c>
    </row>
    <row r="106" spans="1:7">
      <c r="A106" s="17">
        <v>120</v>
      </c>
      <c r="B106" s="17" t="s">
        <v>186</v>
      </c>
      <c r="C106" s="18" t="s">
        <v>175</v>
      </c>
      <c r="D106" s="17" t="s">
        <v>165</v>
      </c>
      <c r="E106" s="17" t="s">
        <v>66</v>
      </c>
      <c r="F106" s="18">
        <f>+Scheol!C229</f>
        <v>0.5625</v>
      </c>
      <c r="G106" s="19">
        <f>+Scheol!D229</f>
        <v>400000</v>
      </c>
    </row>
    <row r="107" spans="1:7">
      <c r="A107" s="17">
        <v>130</v>
      </c>
      <c r="B107" s="17" t="s">
        <v>187</v>
      </c>
      <c r="C107" s="18" t="s">
        <v>177</v>
      </c>
      <c r="D107" s="17" t="s">
        <v>165</v>
      </c>
      <c r="E107" s="17" t="s">
        <v>79</v>
      </c>
      <c r="F107" s="18">
        <f>+Scheol!C191</f>
        <v>1.1000000000000001</v>
      </c>
      <c r="G107" s="19">
        <f>+Scheol!D191</f>
        <v>750000</v>
      </c>
    </row>
    <row r="108" spans="1:7">
      <c r="A108" s="17">
        <v>130</v>
      </c>
      <c r="B108" s="17" t="s">
        <v>187</v>
      </c>
      <c r="C108" s="18" t="s">
        <v>171</v>
      </c>
      <c r="D108" s="17" t="s">
        <v>165</v>
      </c>
      <c r="E108" s="17" t="s">
        <v>57</v>
      </c>
      <c r="F108" s="18">
        <f>+Scheol!C204</f>
        <v>0.29411764705882354</v>
      </c>
      <c r="G108" s="19">
        <f>+Scheol!D204</f>
        <v>100000</v>
      </c>
    </row>
    <row r="109" spans="1:7">
      <c r="A109" s="17">
        <v>130</v>
      </c>
      <c r="B109" s="17" t="s">
        <v>187</v>
      </c>
      <c r="C109" s="18" t="s">
        <v>175</v>
      </c>
      <c r="D109" s="17" t="s">
        <v>165</v>
      </c>
      <c r="E109" s="17" t="s">
        <v>76</v>
      </c>
      <c r="F109" s="18">
        <f>+Scheol!C61</f>
        <v>1.2857142857142858</v>
      </c>
      <c r="G109" s="19">
        <f>+Scheol!D61</f>
        <v>1000000</v>
      </c>
    </row>
    <row r="110" spans="1:7">
      <c r="A110" s="17">
        <v>140</v>
      </c>
      <c r="B110" s="17" t="s">
        <v>188</v>
      </c>
      <c r="C110" s="18" t="s">
        <v>177</v>
      </c>
      <c r="D110" s="17" t="s">
        <v>165</v>
      </c>
      <c r="E110" s="17" t="s">
        <v>78</v>
      </c>
      <c r="F110" s="18">
        <f>+Scheol!C66</f>
        <v>1.2727272727272727</v>
      </c>
      <c r="G110" s="19">
        <f>+Scheol!D66</f>
        <v>1000000</v>
      </c>
    </row>
    <row r="111" spans="1:7">
      <c r="A111" s="17">
        <v>140</v>
      </c>
      <c r="B111" s="17" t="s">
        <v>188</v>
      </c>
      <c r="C111" s="18" t="s">
        <v>179</v>
      </c>
      <c r="D111" s="17" t="s">
        <v>165</v>
      </c>
      <c r="E111" s="17" t="s">
        <v>8</v>
      </c>
      <c r="F111" s="18">
        <f>+Scheol!C217</f>
        <v>0</v>
      </c>
      <c r="G111" s="19">
        <f>+Scheol!D217</f>
        <v>10000000</v>
      </c>
    </row>
    <row r="112" spans="1:7">
      <c r="A112" s="17">
        <v>140</v>
      </c>
      <c r="B112" s="17" t="s">
        <v>188</v>
      </c>
      <c r="C112" s="18" t="s">
        <v>178</v>
      </c>
      <c r="D112" s="17" t="s">
        <v>165</v>
      </c>
      <c r="E112" s="17" t="s">
        <v>6</v>
      </c>
      <c r="F112" s="18">
        <f>+Scheol!C181</f>
        <v>0.31428571428571428</v>
      </c>
      <c r="G112" s="19">
        <f>+Scheol!D181</f>
        <v>2500000</v>
      </c>
    </row>
    <row r="113" spans="1:7">
      <c r="A113" s="17">
        <v>140</v>
      </c>
      <c r="B113" s="17" t="s">
        <v>188</v>
      </c>
      <c r="C113" s="18" t="s">
        <v>171</v>
      </c>
      <c r="D113" s="17" t="s">
        <v>165</v>
      </c>
      <c r="E113" s="17" t="s">
        <v>57</v>
      </c>
      <c r="F113" s="18">
        <f>+Scheol!C205</f>
        <v>0.11764705882352941</v>
      </c>
      <c r="G113" s="19">
        <f>+Scheol!D205</f>
        <v>500000</v>
      </c>
    </row>
    <row r="114" spans="1:7">
      <c r="A114" s="17">
        <v>140</v>
      </c>
      <c r="B114" s="17" t="s">
        <v>188</v>
      </c>
      <c r="C114" s="18" t="s">
        <v>180</v>
      </c>
      <c r="D114" s="18" t="s">
        <v>165</v>
      </c>
      <c r="E114" s="17" t="s">
        <v>259</v>
      </c>
      <c r="F114" s="18">
        <f>+Scheol!C176</f>
        <v>1.8571428571428572</v>
      </c>
      <c r="G114" s="19">
        <f>+Scheol!D176</f>
        <v>2500000</v>
      </c>
    </row>
    <row r="115" spans="1:7">
      <c r="A115" s="17">
        <v>140</v>
      </c>
      <c r="B115" s="17" t="s">
        <v>188</v>
      </c>
      <c r="C115" s="18" t="s">
        <v>181</v>
      </c>
      <c r="D115" s="17" t="s">
        <v>165</v>
      </c>
      <c r="E115" s="17" t="s">
        <v>3</v>
      </c>
      <c r="F115" s="18">
        <f>+Scheol!C101</f>
        <v>0.1111111111111111</v>
      </c>
      <c r="G115" s="19">
        <f>+Scheol!D101</f>
        <v>5000000</v>
      </c>
    </row>
    <row r="116" spans="1:7">
      <c r="A116" s="17">
        <v>150</v>
      </c>
      <c r="B116" s="17" t="s">
        <v>189</v>
      </c>
      <c r="C116" s="17" t="s">
        <v>172</v>
      </c>
      <c r="D116" s="17" t="s">
        <v>165</v>
      </c>
      <c r="E116" s="17" t="s">
        <v>0</v>
      </c>
      <c r="F116" s="18">
        <f>+Scheol!C7</f>
        <v>0.4642857142857143</v>
      </c>
      <c r="G116" s="19">
        <f>+Scheol!D7</f>
        <v>5000000</v>
      </c>
    </row>
    <row r="117" spans="1:7">
      <c r="A117" s="17">
        <v>150</v>
      </c>
      <c r="B117" s="17" t="s">
        <v>189</v>
      </c>
      <c r="C117" s="18" t="s">
        <v>171</v>
      </c>
      <c r="D117" s="17" t="s">
        <v>165</v>
      </c>
      <c r="E117" s="17" t="s">
        <v>57</v>
      </c>
      <c r="F117" s="18">
        <f>+Scheol!C206</f>
        <v>0</v>
      </c>
      <c r="G117" s="19">
        <f>+Scheol!D206</f>
        <v>1000000</v>
      </c>
    </row>
    <row r="118" spans="1:7">
      <c r="A118" s="17">
        <v>150</v>
      </c>
      <c r="B118" s="17" t="s">
        <v>189</v>
      </c>
      <c r="C118" s="18" t="s">
        <v>193</v>
      </c>
      <c r="D118" s="17" t="s">
        <v>165</v>
      </c>
      <c r="E118" s="17" t="s">
        <v>3</v>
      </c>
      <c r="F118" s="18">
        <f>+Scheol!C103</f>
        <v>0</v>
      </c>
      <c r="G118" s="19">
        <f>+Scheol!D103</f>
        <v>5000000</v>
      </c>
    </row>
    <row r="119" spans="1:7">
      <c r="A119" s="17">
        <v>160</v>
      </c>
      <c r="B119" s="17" t="s">
        <v>190</v>
      </c>
      <c r="C119" s="17" t="s">
        <v>172</v>
      </c>
      <c r="D119" s="17" t="s">
        <v>165</v>
      </c>
      <c r="E119" s="17" t="s">
        <v>0</v>
      </c>
      <c r="F119" s="18">
        <f>+Scheol!C8</f>
        <v>0.14285714285714285</v>
      </c>
      <c r="G119" s="19">
        <f>+Scheol!D8</f>
        <v>7500000</v>
      </c>
    </row>
    <row r="120" spans="1:7">
      <c r="A120" s="17">
        <v>160</v>
      </c>
      <c r="B120" s="17" t="s">
        <v>190</v>
      </c>
      <c r="C120" s="18" t="s">
        <v>181</v>
      </c>
      <c r="D120" s="17" t="s">
        <v>165</v>
      </c>
      <c r="E120" s="17" t="s">
        <v>3</v>
      </c>
      <c r="F120" s="18">
        <f>+Scheol!C102</f>
        <v>0.1111111111111111</v>
      </c>
      <c r="G120" s="19">
        <f>+Scheol!D102</f>
        <v>10000000</v>
      </c>
    </row>
    <row r="121" spans="1:7">
      <c r="A121" s="17">
        <v>160</v>
      </c>
      <c r="B121" s="17" t="s">
        <v>190</v>
      </c>
      <c r="C121" s="18" t="s">
        <v>193</v>
      </c>
      <c r="D121" s="17" t="s">
        <v>165</v>
      </c>
      <c r="E121" s="17" t="s">
        <v>3</v>
      </c>
      <c r="F121" s="18">
        <f>+Scheol!C104</f>
        <v>5.5555555555555552E-2</v>
      </c>
      <c r="G121" s="19">
        <f>+Scheol!D104</f>
        <v>7500000</v>
      </c>
    </row>
    <row r="122" spans="1:7">
      <c r="A122" s="17">
        <v>170</v>
      </c>
      <c r="B122" s="17" t="s">
        <v>191</v>
      </c>
      <c r="C122" s="18" t="s">
        <v>179</v>
      </c>
      <c r="D122" s="17" t="s">
        <v>165</v>
      </c>
      <c r="E122" s="17" t="s">
        <v>4</v>
      </c>
      <c r="F122" s="18">
        <f>+Scheol!C134</f>
        <v>0</v>
      </c>
      <c r="G122" s="19">
        <f>+Scheol!D134</f>
        <v>10000000</v>
      </c>
    </row>
    <row r="123" spans="1:7">
      <c r="A123" s="17">
        <v>170</v>
      </c>
      <c r="B123" s="17" t="s">
        <v>191</v>
      </c>
      <c r="C123" s="17" t="s">
        <v>172</v>
      </c>
      <c r="D123" s="17" t="s">
        <v>165</v>
      </c>
      <c r="E123" s="17" t="s">
        <v>0</v>
      </c>
      <c r="F123" s="18">
        <f>+Scheol!C9</f>
        <v>0.14285714285714285</v>
      </c>
      <c r="G123" s="19">
        <f>+Scheol!D9</f>
        <v>10000000</v>
      </c>
    </row>
    <row r="124" spans="1:7">
      <c r="A124" s="17">
        <v>170</v>
      </c>
      <c r="B124" s="17" t="s">
        <v>191</v>
      </c>
      <c r="C124" s="18" t="s">
        <v>175</v>
      </c>
      <c r="D124" s="17" t="s">
        <v>165</v>
      </c>
      <c r="E124" s="17" t="s">
        <v>5</v>
      </c>
      <c r="F124" s="18">
        <f>+Scheol!C167</f>
        <v>9.0909090909090912E-2</v>
      </c>
      <c r="G124" s="19">
        <f>+Scheol!D167</f>
        <v>10000000</v>
      </c>
    </row>
    <row r="125" spans="1:7">
      <c r="A125" s="17">
        <v>170</v>
      </c>
      <c r="B125" s="17" t="s">
        <v>191</v>
      </c>
      <c r="C125" s="18" t="s">
        <v>193</v>
      </c>
      <c r="D125" s="17" t="s">
        <v>165</v>
      </c>
      <c r="E125" s="17" t="s">
        <v>0</v>
      </c>
      <c r="F125" s="18">
        <f>+Scheol!C10</f>
        <v>0.17857142857142858</v>
      </c>
      <c r="G125" s="19">
        <f>+Scheol!D10</f>
        <v>10000000</v>
      </c>
    </row>
    <row r="127" spans="1:7">
      <c r="A127" s="17">
        <v>90</v>
      </c>
      <c r="B127" s="17" t="s">
        <v>183</v>
      </c>
      <c r="C127" s="18" t="s">
        <v>179</v>
      </c>
      <c r="D127" s="18" t="s">
        <v>167</v>
      </c>
      <c r="E127" s="17" t="s">
        <v>168</v>
      </c>
      <c r="F127" s="18">
        <f>+Scheol!C109</f>
        <v>0.8</v>
      </c>
      <c r="G127" s="19">
        <f>+Scheol!D109</f>
        <v>2000000</v>
      </c>
    </row>
    <row r="128" spans="1:7">
      <c r="A128" s="17">
        <v>90</v>
      </c>
      <c r="B128" s="17" t="s">
        <v>183</v>
      </c>
      <c r="C128" s="18" t="s">
        <v>178</v>
      </c>
      <c r="D128" s="17" t="s">
        <v>167</v>
      </c>
      <c r="E128" s="17" t="s">
        <v>79</v>
      </c>
      <c r="F128" s="18">
        <f>+Scheol!C193</f>
        <v>0.7</v>
      </c>
      <c r="G128" s="19">
        <f>+Scheol!D193</f>
        <v>100000</v>
      </c>
    </row>
    <row r="129" spans="1:7">
      <c r="A129" s="17">
        <v>100</v>
      </c>
      <c r="B129" s="17" t="s">
        <v>184</v>
      </c>
      <c r="C129" s="18" t="s">
        <v>178</v>
      </c>
      <c r="D129" s="17" t="s">
        <v>167</v>
      </c>
      <c r="E129" s="17" t="s">
        <v>79</v>
      </c>
      <c r="F129" s="18">
        <f>+Scheol!C194</f>
        <v>0.5</v>
      </c>
      <c r="G129" s="19">
        <f>+Scheol!D194</f>
        <v>250000</v>
      </c>
    </row>
    <row r="130" spans="1:7">
      <c r="A130" s="17">
        <v>100</v>
      </c>
      <c r="B130" s="17" t="s">
        <v>184</v>
      </c>
      <c r="C130" s="17" t="s">
        <v>172</v>
      </c>
      <c r="D130" s="17" t="s">
        <v>167</v>
      </c>
      <c r="E130" s="17" t="s">
        <v>7</v>
      </c>
      <c r="F130" s="18">
        <f>+Scheol!C236</f>
        <v>0.54545454545454541</v>
      </c>
      <c r="G130" s="19">
        <f>+Scheol!D236</f>
        <v>2000000</v>
      </c>
    </row>
    <row r="131" spans="1:7">
      <c r="A131" s="17">
        <v>100</v>
      </c>
      <c r="B131" s="17" t="s">
        <v>184</v>
      </c>
      <c r="C131" s="18" t="s">
        <v>173</v>
      </c>
      <c r="D131" s="18" t="s">
        <v>167</v>
      </c>
      <c r="E131" s="17" t="s">
        <v>252</v>
      </c>
      <c r="F131" s="18">
        <f>+Scheol!C142</f>
        <v>0.42857142857142855</v>
      </c>
      <c r="G131" s="19">
        <f>+Scheol!D142</f>
        <v>2000000</v>
      </c>
    </row>
    <row r="132" spans="1:7">
      <c r="A132" s="17">
        <v>100</v>
      </c>
      <c r="B132" s="17" t="s">
        <v>184</v>
      </c>
      <c r="C132" s="18" t="s">
        <v>192</v>
      </c>
      <c r="D132" s="17" t="s">
        <v>167</v>
      </c>
      <c r="E132" s="17" t="s">
        <v>6</v>
      </c>
      <c r="F132" s="18">
        <f>+Scheol!C183</f>
        <v>1</v>
      </c>
      <c r="G132" s="19">
        <f>+Scheol!D183</f>
        <v>100000</v>
      </c>
    </row>
    <row r="133" spans="1:7">
      <c r="A133" s="17">
        <v>100</v>
      </c>
      <c r="B133" s="17" t="s">
        <v>184</v>
      </c>
      <c r="C133" s="18" t="s">
        <v>175</v>
      </c>
      <c r="D133" s="17" t="s">
        <v>167</v>
      </c>
      <c r="E133" s="17" t="s">
        <v>78</v>
      </c>
      <c r="F133" s="18">
        <f>+Scheol!C68</f>
        <v>1.2727272727272727</v>
      </c>
      <c r="G133" s="19">
        <f>+Scheol!D68</f>
        <v>0</v>
      </c>
    </row>
    <row r="134" spans="1:7">
      <c r="A134" s="17">
        <v>100</v>
      </c>
      <c r="B134" s="17" t="s">
        <v>184</v>
      </c>
      <c r="C134" s="18" t="s">
        <v>174</v>
      </c>
      <c r="D134" s="17" t="s">
        <v>167</v>
      </c>
      <c r="E134" s="17" t="s">
        <v>77</v>
      </c>
      <c r="F134" s="18">
        <f>+Scheol!C93</f>
        <v>0.90909090909090906</v>
      </c>
      <c r="G134" s="19">
        <f>+Scheol!D93</f>
        <v>250000</v>
      </c>
    </row>
    <row r="135" spans="1:7">
      <c r="A135" s="17">
        <v>110</v>
      </c>
      <c r="B135" s="17" t="s">
        <v>185</v>
      </c>
      <c r="C135" s="18" t="s">
        <v>179</v>
      </c>
      <c r="D135" s="18" t="s">
        <v>167</v>
      </c>
      <c r="E135" s="17" t="s">
        <v>168</v>
      </c>
      <c r="F135" s="18">
        <f>+Scheol!C110</f>
        <v>0.8</v>
      </c>
      <c r="G135" s="19">
        <f>+Scheol!D110</f>
        <v>4000000</v>
      </c>
    </row>
    <row r="136" spans="1:7">
      <c r="A136" s="17">
        <v>110</v>
      </c>
      <c r="B136" s="17" t="s">
        <v>185</v>
      </c>
      <c r="C136" s="18" t="s">
        <v>178</v>
      </c>
      <c r="D136" s="17" t="s">
        <v>167</v>
      </c>
      <c r="E136" s="17" t="s">
        <v>79</v>
      </c>
      <c r="F136" s="18">
        <f>+Scheol!C195</f>
        <v>0.2</v>
      </c>
      <c r="G136" s="19">
        <f>+Scheol!D195</f>
        <v>500000</v>
      </c>
    </row>
    <row r="137" spans="1:7">
      <c r="A137" s="17">
        <v>110</v>
      </c>
      <c r="B137" s="17" t="s">
        <v>185</v>
      </c>
      <c r="C137" s="18" t="s">
        <v>192</v>
      </c>
      <c r="D137" s="17" t="s">
        <v>167</v>
      </c>
      <c r="E137" s="17" t="s">
        <v>6</v>
      </c>
      <c r="F137" s="18">
        <f>+Scheol!C184</f>
        <v>1.5428571428571429</v>
      </c>
      <c r="G137" s="19">
        <f>+Scheol!D184</f>
        <v>100000</v>
      </c>
    </row>
    <row r="138" spans="1:7">
      <c r="A138" s="17">
        <v>110</v>
      </c>
      <c r="B138" s="17" t="s">
        <v>185</v>
      </c>
      <c r="C138" s="18" t="s">
        <v>176</v>
      </c>
      <c r="D138" s="18" t="s">
        <v>167</v>
      </c>
      <c r="E138" s="17" t="s">
        <v>252</v>
      </c>
      <c r="F138" s="18">
        <f>+Scheol!C141</f>
        <v>0.42857142857142855</v>
      </c>
      <c r="G138" s="19">
        <f>+Scheol!D141</f>
        <v>100000</v>
      </c>
    </row>
    <row r="139" spans="1:7">
      <c r="A139" s="17">
        <v>110</v>
      </c>
      <c r="B139" s="17" t="s">
        <v>185</v>
      </c>
      <c r="C139" s="18" t="s">
        <v>176</v>
      </c>
      <c r="D139" s="17" t="s">
        <v>167</v>
      </c>
      <c r="E139" s="17" t="s">
        <v>77</v>
      </c>
      <c r="F139" s="18">
        <f>+Scheol!C90</f>
        <v>0.45454545454545453</v>
      </c>
      <c r="G139" s="19">
        <f>+Scheol!D90</f>
        <v>750000</v>
      </c>
    </row>
    <row r="140" spans="1:7">
      <c r="A140" s="17">
        <v>110</v>
      </c>
      <c r="B140" s="17" t="s">
        <v>185</v>
      </c>
      <c r="C140" s="18" t="s">
        <v>174</v>
      </c>
      <c r="D140" s="17" t="s">
        <v>167</v>
      </c>
      <c r="E140" s="17" t="s">
        <v>77</v>
      </c>
      <c r="F140" s="18">
        <f>+Scheol!C94</f>
        <v>1.6363636363636365</v>
      </c>
      <c r="G140" s="19">
        <f>+Scheol!D94</f>
        <v>500000</v>
      </c>
    </row>
    <row r="141" spans="1:7">
      <c r="A141" s="17">
        <v>120</v>
      </c>
      <c r="B141" s="17" t="s">
        <v>186</v>
      </c>
      <c r="C141" s="18" t="s">
        <v>177</v>
      </c>
      <c r="D141" s="17" t="s">
        <v>167</v>
      </c>
      <c r="E141" s="17" t="s">
        <v>61</v>
      </c>
      <c r="F141" s="18">
        <f>+Scheol!C152</f>
        <v>0.7142857142857143</v>
      </c>
      <c r="G141" s="19">
        <f>+Scheol!D152</f>
        <v>5000000</v>
      </c>
    </row>
    <row r="142" spans="1:7">
      <c r="A142" s="17">
        <v>120</v>
      </c>
      <c r="B142" s="17" t="s">
        <v>186</v>
      </c>
      <c r="C142" s="18" t="s">
        <v>179</v>
      </c>
      <c r="D142" s="18" t="s">
        <v>167</v>
      </c>
      <c r="E142" s="17" t="s">
        <v>168</v>
      </c>
      <c r="F142" s="18">
        <f>+Scheol!C111</f>
        <v>1.5</v>
      </c>
      <c r="G142" s="19">
        <f>+Scheol!D111</f>
        <v>7500000</v>
      </c>
    </row>
    <row r="143" spans="1:7">
      <c r="A143" s="17">
        <v>120</v>
      </c>
      <c r="B143" s="17" t="s">
        <v>186</v>
      </c>
      <c r="C143" s="18" t="s">
        <v>173</v>
      </c>
      <c r="D143" s="18" t="s">
        <v>167</v>
      </c>
      <c r="E143" s="17" t="s">
        <v>252</v>
      </c>
      <c r="F143" s="18">
        <f>+Scheol!C143</f>
        <v>0.7142857142857143</v>
      </c>
      <c r="G143" s="19">
        <f>+Scheol!D143</f>
        <v>4000000</v>
      </c>
    </row>
    <row r="144" spans="1:7">
      <c r="A144" s="17">
        <v>120</v>
      </c>
      <c r="B144" s="17" t="s">
        <v>186</v>
      </c>
      <c r="C144" s="18" t="s">
        <v>171</v>
      </c>
      <c r="D144" s="17" t="s">
        <v>167</v>
      </c>
      <c r="E144" s="17" t="s">
        <v>7</v>
      </c>
      <c r="F144" s="18">
        <f>+Scheol!C237</f>
        <v>1</v>
      </c>
      <c r="G144" s="19">
        <f>+Scheol!D237</f>
        <v>750000</v>
      </c>
    </row>
    <row r="145" spans="1:7">
      <c r="A145" s="17">
        <v>120</v>
      </c>
      <c r="B145" s="17" t="s">
        <v>186</v>
      </c>
      <c r="C145" s="18" t="s">
        <v>180</v>
      </c>
      <c r="D145" s="17" t="s">
        <v>167</v>
      </c>
      <c r="E145" s="17" t="s">
        <v>61</v>
      </c>
      <c r="F145" s="18">
        <f>+Scheol!C153</f>
        <v>0.5714285714285714</v>
      </c>
      <c r="G145" s="19">
        <f>+Scheol!D153</f>
        <v>2500000</v>
      </c>
    </row>
    <row r="146" spans="1:7">
      <c r="A146" s="17">
        <v>120</v>
      </c>
      <c r="B146" s="17" t="s">
        <v>186</v>
      </c>
      <c r="C146" s="18" t="s">
        <v>175</v>
      </c>
      <c r="D146" s="17" t="s">
        <v>167</v>
      </c>
      <c r="E146" s="17" t="s">
        <v>78</v>
      </c>
      <c r="F146" s="18">
        <f>+Scheol!C69</f>
        <v>1.3636363636363635</v>
      </c>
      <c r="G146" s="19">
        <f>+Scheol!D69</f>
        <v>100000</v>
      </c>
    </row>
    <row r="147" spans="1:7">
      <c r="A147" s="17">
        <v>130</v>
      </c>
      <c r="B147" s="17" t="s">
        <v>187</v>
      </c>
      <c r="C147" s="18" t="s">
        <v>173</v>
      </c>
      <c r="D147" s="18" t="s">
        <v>167</v>
      </c>
      <c r="E147" s="17" t="s">
        <v>252</v>
      </c>
      <c r="F147" s="18">
        <f>+Scheol!C144</f>
        <v>0.42857142857142855</v>
      </c>
      <c r="G147" s="19">
        <f>+Scheol!D144</f>
        <v>7500000</v>
      </c>
    </row>
    <row r="148" spans="1:7">
      <c r="A148" s="17">
        <v>140</v>
      </c>
      <c r="B148" s="17" t="s">
        <v>188</v>
      </c>
      <c r="C148" s="18" t="s">
        <v>179</v>
      </c>
      <c r="D148" s="18" t="s">
        <v>167</v>
      </c>
      <c r="E148" s="17" t="s">
        <v>168</v>
      </c>
      <c r="F148" s="18">
        <f>+Scheol!C112</f>
        <v>0.8</v>
      </c>
      <c r="G148" s="19">
        <f>+Scheol!D112</f>
        <v>15000000</v>
      </c>
    </row>
    <row r="149" spans="1:7">
      <c r="A149" s="17">
        <v>140</v>
      </c>
      <c r="B149" s="17" t="s">
        <v>188</v>
      </c>
      <c r="C149" s="18" t="s">
        <v>171</v>
      </c>
      <c r="D149" s="17" t="s">
        <v>167</v>
      </c>
      <c r="E149" s="17" t="s">
        <v>7</v>
      </c>
      <c r="F149" s="18">
        <f>+Scheol!C238</f>
        <v>0.36363636363636365</v>
      </c>
      <c r="G149" s="19">
        <f>+Scheol!D238</f>
        <v>750000</v>
      </c>
    </row>
    <row r="150" spans="1:7">
      <c r="A150" s="17">
        <v>140</v>
      </c>
      <c r="B150" s="17" t="s">
        <v>188</v>
      </c>
      <c r="C150" s="18" t="s">
        <v>192</v>
      </c>
      <c r="D150" s="17" t="s">
        <v>167</v>
      </c>
      <c r="E150" s="17" t="s">
        <v>6</v>
      </c>
      <c r="F150" s="18">
        <f>+Scheol!C185</f>
        <v>0.48571428571428571</v>
      </c>
      <c r="G150" s="19">
        <f>+Scheol!D185</f>
        <v>500000</v>
      </c>
    </row>
    <row r="151" spans="1:7">
      <c r="A151" s="17">
        <v>140</v>
      </c>
      <c r="B151" s="17" t="s">
        <v>188</v>
      </c>
      <c r="C151" s="18" t="s">
        <v>176</v>
      </c>
      <c r="D151" s="17" t="s">
        <v>167</v>
      </c>
      <c r="E151" s="17" t="s">
        <v>77</v>
      </c>
      <c r="F151" s="18">
        <f>+Scheol!C91</f>
        <v>0.63636363636363635</v>
      </c>
      <c r="G151" s="19">
        <f>+Scheol!D91</f>
        <v>1000000</v>
      </c>
    </row>
    <row r="152" spans="1:7">
      <c r="A152" s="17">
        <v>150</v>
      </c>
      <c r="B152" s="17" t="s">
        <v>189</v>
      </c>
      <c r="C152" s="18" t="s">
        <v>178</v>
      </c>
      <c r="D152" s="17" t="s">
        <v>167</v>
      </c>
      <c r="E152" s="17" t="s">
        <v>79</v>
      </c>
      <c r="F152" s="18">
        <f>+Scheol!C196</f>
        <v>0.4</v>
      </c>
      <c r="G152" s="19">
        <f>+Scheol!D196</f>
        <v>2500000</v>
      </c>
    </row>
    <row r="153" spans="1:7">
      <c r="A153" s="17">
        <v>150</v>
      </c>
      <c r="B153" s="17" t="s">
        <v>189</v>
      </c>
      <c r="C153" s="18" t="s">
        <v>173</v>
      </c>
      <c r="D153" s="18" t="s">
        <v>167</v>
      </c>
      <c r="E153" s="17" t="s">
        <v>252</v>
      </c>
      <c r="F153" s="18">
        <f>+Scheol!C145</f>
        <v>0</v>
      </c>
      <c r="G153" s="19">
        <f>+Scheol!D145</f>
        <v>10000000</v>
      </c>
    </row>
    <row r="154" spans="1:7">
      <c r="A154" s="17">
        <v>150</v>
      </c>
      <c r="B154" s="17" t="s">
        <v>189</v>
      </c>
      <c r="C154" s="18" t="s">
        <v>171</v>
      </c>
      <c r="D154" s="17" t="s">
        <v>167</v>
      </c>
      <c r="E154" s="17" t="s">
        <v>7</v>
      </c>
      <c r="F154" s="18">
        <f>+Scheol!C239</f>
        <v>0.45454545454545453</v>
      </c>
      <c r="G154" s="19">
        <f>+Scheol!D239</f>
        <v>5000000</v>
      </c>
    </row>
    <row r="155" spans="1:7">
      <c r="A155" s="17">
        <v>150</v>
      </c>
      <c r="B155" s="17" t="s">
        <v>189</v>
      </c>
      <c r="C155" s="18" t="s">
        <v>192</v>
      </c>
      <c r="D155" s="17" t="s">
        <v>167</v>
      </c>
      <c r="E155" s="17" t="s">
        <v>6</v>
      </c>
      <c r="F155" s="18">
        <f>+Scheol!C186</f>
        <v>8.5714285714285715E-2</v>
      </c>
      <c r="G155" s="19">
        <f>+Scheol!D186</f>
        <v>1500000</v>
      </c>
    </row>
    <row r="156" spans="1:7">
      <c r="A156" s="17">
        <v>150</v>
      </c>
      <c r="B156" s="17" t="s">
        <v>189</v>
      </c>
      <c r="C156" s="18" t="s">
        <v>180</v>
      </c>
      <c r="D156" s="17" t="s">
        <v>167</v>
      </c>
      <c r="E156" s="17" t="s">
        <v>61</v>
      </c>
      <c r="F156" s="18">
        <f>+Scheol!C154</f>
        <v>0.5714285714285714</v>
      </c>
      <c r="G156" s="19">
        <f>+Scheol!D154</f>
        <v>3000000</v>
      </c>
    </row>
    <row r="157" spans="1:7">
      <c r="A157" s="17">
        <v>160</v>
      </c>
      <c r="B157" s="17" t="s">
        <v>190</v>
      </c>
      <c r="C157" s="18" t="s">
        <v>178</v>
      </c>
      <c r="D157" s="17" t="s">
        <v>167</v>
      </c>
      <c r="E157" s="17" t="s">
        <v>78</v>
      </c>
      <c r="F157" s="18">
        <f>+Scheol!C72</f>
        <v>0</v>
      </c>
      <c r="G157" s="19">
        <f>+Scheol!D72</f>
        <v>2000000</v>
      </c>
    </row>
    <row r="158" spans="1:7">
      <c r="A158" s="17">
        <v>160</v>
      </c>
      <c r="B158" s="17" t="s">
        <v>190</v>
      </c>
      <c r="C158" s="18" t="s">
        <v>180</v>
      </c>
      <c r="D158" s="17" t="s">
        <v>167</v>
      </c>
      <c r="E158" s="17" t="s">
        <v>61</v>
      </c>
      <c r="F158" s="18">
        <f>+Scheol!C155</f>
        <v>0</v>
      </c>
      <c r="G158" s="19">
        <f>+Scheol!D155</f>
        <v>10000000</v>
      </c>
    </row>
    <row r="159" spans="1:7">
      <c r="A159" s="17">
        <v>160</v>
      </c>
      <c r="B159" s="17" t="s">
        <v>190</v>
      </c>
      <c r="C159" s="18" t="s">
        <v>175</v>
      </c>
      <c r="D159" s="17" t="s">
        <v>167</v>
      </c>
      <c r="E159" s="17" t="s">
        <v>78</v>
      </c>
      <c r="F159" s="18">
        <f>+Scheol!C70</f>
        <v>0</v>
      </c>
      <c r="G159" s="19">
        <f>+Scheol!D70</f>
        <v>3000000</v>
      </c>
    </row>
    <row r="160" spans="1:7">
      <c r="A160" s="17">
        <v>170</v>
      </c>
      <c r="B160" s="17" t="s">
        <v>191</v>
      </c>
      <c r="C160" s="18" t="s">
        <v>180</v>
      </c>
      <c r="D160" s="17" t="s">
        <v>167</v>
      </c>
      <c r="E160" s="17" t="s">
        <v>61</v>
      </c>
      <c r="F160" s="18">
        <f>+Scheol!C156</f>
        <v>0</v>
      </c>
      <c r="G160" s="19">
        <f>+Scheol!D156</f>
        <v>15000000</v>
      </c>
    </row>
    <row r="161" spans="1:7">
      <c r="A161" s="17">
        <v>170</v>
      </c>
      <c r="B161" s="17" t="s">
        <v>191</v>
      </c>
      <c r="C161" s="18" t="s">
        <v>175</v>
      </c>
      <c r="D161" s="17" t="s">
        <v>167</v>
      </c>
      <c r="E161" s="17" t="s">
        <v>78</v>
      </c>
      <c r="F161" s="18">
        <f>+Scheol!C71</f>
        <v>0</v>
      </c>
      <c r="G161" s="19">
        <f>+Scheol!D71</f>
        <v>4000000</v>
      </c>
    </row>
    <row r="162" spans="1:7">
      <c r="A162" s="17">
        <v>170</v>
      </c>
      <c r="B162" s="17" t="s">
        <v>191</v>
      </c>
      <c r="C162" s="18" t="s">
        <v>176</v>
      </c>
      <c r="D162" s="17" t="s">
        <v>167</v>
      </c>
      <c r="E162" s="17" t="s">
        <v>77</v>
      </c>
      <c r="F162" s="18">
        <f>+Scheol!C92</f>
        <v>0</v>
      </c>
      <c r="G162" s="19">
        <f>+Scheol!D92</f>
        <v>1000000</v>
      </c>
    </row>
    <row r="163" spans="1:7">
      <c r="E163" s="19"/>
    </row>
    <row r="164" spans="1:7">
      <c r="E164" s="19"/>
    </row>
    <row r="165" spans="1:7">
      <c r="E165" s="19"/>
    </row>
    <row r="166" spans="1:7">
      <c r="E166" s="19"/>
    </row>
    <row r="167" spans="1:7">
      <c r="E167" s="19"/>
    </row>
    <row r="168" spans="1:7">
      <c r="E168" s="19"/>
    </row>
    <row r="169" spans="1:7">
      <c r="E169" s="19"/>
    </row>
    <row r="170" spans="1:7">
      <c r="E170" s="19"/>
    </row>
    <row r="171" spans="1:7">
      <c r="E171" s="19"/>
    </row>
    <row r="172" spans="1:7">
      <c r="E172" s="19"/>
    </row>
    <row r="173" spans="1:7">
      <c r="E173" s="19"/>
    </row>
    <row r="174" spans="1:7">
      <c r="E174" s="19"/>
    </row>
    <row r="179" spans="5:5">
      <c r="E179" s="19"/>
    </row>
    <row r="180" spans="5:5">
      <c r="E180" s="19"/>
    </row>
    <row r="181" spans="5:5">
      <c r="E181" s="19"/>
    </row>
    <row r="182" spans="5:5">
      <c r="E182" s="19"/>
    </row>
    <row r="183" spans="5:5">
      <c r="E183" s="19"/>
    </row>
    <row r="184" spans="5:5">
      <c r="E184" s="19"/>
    </row>
    <row r="185" spans="5:5">
      <c r="E185" s="19"/>
    </row>
    <row r="186" spans="5:5">
      <c r="E186" s="19"/>
    </row>
    <row r="187" spans="5:5">
      <c r="E187" s="19"/>
    </row>
    <row r="188" spans="5:5">
      <c r="E188" s="19"/>
    </row>
    <row r="189" spans="5:5">
      <c r="E189" s="19"/>
    </row>
    <row r="190" spans="5:5">
      <c r="E190" s="19"/>
    </row>
    <row r="191" spans="5:5">
      <c r="E191" s="19"/>
    </row>
    <row r="192" spans="5:5">
      <c r="E192" s="19"/>
    </row>
    <row r="193" spans="5:5">
      <c r="E193" s="19"/>
    </row>
    <row r="194" spans="5:5">
      <c r="E194" s="19"/>
    </row>
    <row r="195" spans="5:5">
      <c r="E195" s="19"/>
    </row>
    <row r="196" spans="5:5">
      <c r="E196" s="19"/>
    </row>
    <row r="197" spans="5:5">
      <c r="E197" s="19"/>
    </row>
    <row r="198" spans="5:5">
      <c r="E198" s="19"/>
    </row>
    <row r="199" spans="5:5">
      <c r="E199" s="19"/>
    </row>
    <row r="200" spans="5:5">
      <c r="E200" s="19"/>
    </row>
    <row r="201" spans="5:5">
      <c r="E201" s="19"/>
    </row>
    <row r="202" spans="5:5">
      <c r="E202" s="19"/>
    </row>
    <row r="203" spans="5:5">
      <c r="E203" s="19"/>
    </row>
    <row r="204" spans="5:5">
      <c r="E204" s="19"/>
    </row>
    <row r="205" spans="5:5">
      <c r="E205" s="19"/>
    </row>
    <row r="206" spans="5:5">
      <c r="E206" s="19"/>
    </row>
    <row r="207" spans="5:5">
      <c r="E207" s="19"/>
    </row>
    <row r="208" spans="5:5">
      <c r="E208" s="19"/>
    </row>
    <row r="209" spans="5:5">
      <c r="E209" s="19"/>
    </row>
    <row r="210" spans="5:5">
      <c r="E210" s="19"/>
    </row>
    <row r="211" spans="5:5">
      <c r="E211" s="19"/>
    </row>
    <row r="212" spans="5:5">
      <c r="E212" s="19"/>
    </row>
    <row r="213" spans="5:5">
      <c r="E213" s="19"/>
    </row>
    <row r="214" spans="5:5">
      <c r="E214" s="19"/>
    </row>
    <row r="215" spans="5:5">
      <c r="E215" s="19"/>
    </row>
    <row r="216" spans="5:5">
      <c r="E216" s="19"/>
    </row>
    <row r="217" spans="5:5">
      <c r="E217" s="19"/>
    </row>
    <row r="218" spans="5:5">
      <c r="E218" s="19"/>
    </row>
    <row r="219" spans="5:5">
      <c r="E219" s="19"/>
    </row>
    <row r="220" spans="5:5">
      <c r="E220" s="19"/>
    </row>
    <row r="221" spans="5:5">
      <c r="E221" s="19"/>
    </row>
    <row r="222" spans="5:5">
      <c r="E222" s="19"/>
    </row>
    <row r="223" spans="5:5">
      <c r="E223" s="19"/>
    </row>
    <row r="224" spans="5:5">
      <c r="E224" s="19"/>
    </row>
    <row r="225" spans="5:5">
      <c r="E225" s="19"/>
    </row>
    <row r="226" spans="5:5">
      <c r="E226" s="19"/>
    </row>
    <row r="227" spans="5:5">
      <c r="E227" s="19"/>
    </row>
    <row r="228" spans="5:5">
      <c r="E228" s="19"/>
    </row>
    <row r="229" spans="5:5">
      <c r="E229" s="19"/>
    </row>
    <row r="230" spans="5:5">
      <c r="E230" s="19"/>
    </row>
    <row r="231" spans="5:5">
      <c r="E231" s="19"/>
    </row>
    <row r="232" spans="5:5">
      <c r="E232" s="19"/>
    </row>
    <row r="233" spans="5:5">
      <c r="E233" s="19"/>
    </row>
    <row r="234" spans="5:5">
      <c r="E234" s="19"/>
    </row>
    <row r="235" spans="5:5">
      <c r="E235" s="19"/>
    </row>
    <row r="236" spans="5:5">
      <c r="E236" s="19"/>
    </row>
    <row r="237" spans="5:5">
      <c r="E237" s="19"/>
    </row>
    <row r="238" spans="5:5">
      <c r="E238" s="19"/>
    </row>
    <row r="239" spans="5:5">
      <c r="E239" s="19"/>
    </row>
    <row r="240" spans="5:5">
      <c r="E240" s="19"/>
    </row>
    <row r="241" spans="5:5">
      <c r="E241" s="19"/>
    </row>
    <row r="242" spans="5:5">
      <c r="E242" s="19"/>
    </row>
    <row r="243" spans="5:5">
      <c r="E243" s="19"/>
    </row>
    <row r="244" spans="5:5">
      <c r="E244" s="19"/>
    </row>
    <row r="245" spans="5:5">
      <c r="E245" s="19"/>
    </row>
    <row r="246" spans="5:5">
      <c r="E246" s="19"/>
    </row>
    <row r="247" spans="5:5">
      <c r="E247" s="19"/>
    </row>
    <row r="248" spans="5:5">
      <c r="E248" s="19"/>
    </row>
    <row r="249" spans="5:5">
      <c r="E249" s="19"/>
    </row>
    <row r="250" spans="5:5">
      <c r="E250" s="19"/>
    </row>
    <row r="251" spans="5:5">
      <c r="E251" s="19"/>
    </row>
    <row r="252" spans="5:5">
      <c r="E252" s="19"/>
    </row>
    <row r="253" spans="5:5">
      <c r="E253" s="19"/>
    </row>
    <row r="254" spans="5:5">
      <c r="E254" s="19"/>
    </row>
    <row r="255" spans="5:5">
      <c r="E255" s="19"/>
    </row>
    <row r="256" spans="5:5">
      <c r="E256" s="19"/>
    </row>
    <row r="257" spans="5:5">
      <c r="E257" s="19"/>
    </row>
    <row r="258" spans="5:5">
      <c r="E258" s="19"/>
    </row>
    <row r="259" spans="5:5">
      <c r="E259" s="19"/>
    </row>
    <row r="260" spans="5:5">
      <c r="E260" s="19"/>
    </row>
    <row r="261" spans="5:5">
      <c r="E261" s="19"/>
    </row>
    <row r="262" spans="5:5">
      <c r="E262" s="19"/>
    </row>
    <row r="263" spans="5:5">
      <c r="E263" s="19"/>
    </row>
    <row r="264" spans="5:5">
      <c r="E264" s="19"/>
    </row>
    <row r="265" spans="5:5">
      <c r="E265" s="19"/>
    </row>
    <row r="266" spans="5:5">
      <c r="E266" s="19"/>
    </row>
    <row r="267" spans="5:5">
      <c r="E267" s="19"/>
    </row>
    <row r="268" spans="5:5">
      <c r="E268" s="19"/>
    </row>
    <row r="269" spans="5:5">
      <c r="E269" s="19"/>
    </row>
    <row r="270" spans="5:5">
      <c r="E270" s="19"/>
    </row>
    <row r="271" spans="5:5">
      <c r="E271" s="19"/>
    </row>
    <row r="272" spans="5:5">
      <c r="E272" s="19"/>
    </row>
    <row r="273" spans="5:5">
      <c r="E273" s="19"/>
    </row>
    <row r="274" spans="5:5">
      <c r="E274" s="19"/>
    </row>
    <row r="275" spans="5:5">
      <c r="E275" s="19"/>
    </row>
    <row r="276" spans="5:5">
      <c r="E276" s="19"/>
    </row>
    <row r="277" spans="5:5">
      <c r="E277" s="19"/>
    </row>
    <row r="278" spans="5:5">
      <c r="E278" s="19"/>
    </row>
    <row r="279" spans="5:5">
      <c r="E279" s="19"/>
    </row>
    <row r="280" spans="5:5">
      <c r="E280" s="19"/>
    </row>
    <row r="281" spans="5:5">
      <c r="E281" s="19"/>
    </row>
    <row r="282" spans="5:5">
      <c r="E282" s="19"/>
    </row>
    <row r="283" spans="5:5">
      <c r="E283" s="19"/>
    </row>
    <row r="284" spans="5:5">
      <c r="E284" s="19"/>
    </row>
    <row r="285" spans="5:5">
      <c r="E285" s="19"/>
    </row>
    <row r="286" spans="5:5">
      <c r="E286" s="19"/>
    </row>
    <row r="287" spans="5:5">
      <c r="E287" s="19"/>
    </row>
    <row r="288" spans="5:5">
      <c r="E288" s="19"/>
    </row>
    <row r="289" spans="5:5">
      <c r="E289" s="19"/>
    </row>
    <row r="290" spans="5:5">
      <c r="E290" s="19"/>
    </row>
    <row r="291" spans="5:5">
      <c r="E291" s="19"/>
    </row>
    <row r="292" spans="5:5">
      <c r="E292" s="19"/>
    </row>
    <row r="293" spans="5:5">
      <c r="E293" s="19"/>
    </row>
    <row r="294" spans="5:5">
      <c r="E294" s="19"/>
    </row>
    <row r="295" spans="5:5">
      <c r="E295" s="19"/>
    </row>
    <row r="296" spans="5:5">
      <c r="E296" s="19"/>
    </row>
    <row r="297" spans="5:5">
      <c r="E297" s="19"/>
    </row>
    <row r="298" spans="5:5">
      <c r="E298" s="19"/>
    </row>
    <row r="299" spans="5:5">
      <c r="E299" s="19"/>
    </row>
    <row r="300" spans="5:5">
      <c r="E300" s="19"/>
    </row>
    <row r="301" spans="5:5">
      <c r="E301" s="19"/>
    </row>
    <row r="302" spans="5:5">
      <c r="E302" s="19"/>
    </row>
    <row r="303" spans="5:5">
      <c r="E303" s="19"/>
    </row>
    <row r="304" spans="5:5">
      <c r="E304" s="19"/>
    </row>
    <row r="305" spans="5:5">
      <c r="E305" s="19"/>
    </row>
    <row r="306" spans="5:5">
      <c r="E306" s="19"/>
    </row>
    <row r="307" spans="5:5">
      <c r="E307" s="19"/>
    </row>
    <row r="308" spans="5:5">
      <c r="E308" s="19"/>
    </row>
    <row r="309" spans="5:5">
      <c r="E309" s="19"/>
    </row>
    <row r="310" spans="5:5">
      <c r="E310" s="19"/>
    </row>
    <row r="311" spans="5:5">
      <c r="E311" s="19"/>
    </row>
    <row r="312" spans="5:5">
      <c r="E312" s="19"/>
    </row>
    <row r="313" spans="5:5">
      <c r="E313" s="19"/>
    </row>
    <row r="314" spans="5:5">
      <c r="E314" s="19"/>
    </row>
    <row r="315" spans="5:5">
      <c r="E315" s="19"/>
    </row>
    <row r="316" spans="5:5">
      <c r="E316" s="19"/>
    </row>
    <row r="317" spans="5:5">
      <c r="E317" s="19"/>
    </row>
    <row r="318" spans="5:5">
      <c r="E318" s="19"/>
    </row>
    <row r="319" spans="5:5">
      <c r="E319" s="19"/>
    </row>
    <row r="320" spans="5:5">
      <c r="E320" s="19"/>
    </row>
    <row r="321" spans="5:5">
      <c r="E321" s="19"/>
    </row>
    <row r="322" spans="5:5">
      <c r="E322" s="19"/>
    </row>
    <row r="323" spans="5:5">
      <c r="E323" s="19"/>
    </row>
    <row r="324" spans="5:5">
      <c r="E324" s="19"/>
    </row>
    <row r="325" spans="5:5">
      <c r="E325" s="19"/>
    </row>
    <row r="326" spans="5:5">
      <c r="E326" s="19"/>
    </row>
    <row r="327" spans="5:5">
      <c r="E327" s="19"/>
    </row>
    <row r="328" spans="5:5">
      <c r="E328" s="19"/>
    </row>
    <row r="329" spans="5:5">
      <c r="E329" s="19"/>
    </row>
    <row r="330" spans="5:5">
      <c r="E330" s="19"/>
    </row>
    <row r="331" spans="5:5">
      <c r="E331" s="19"/>
    </row>
    <row r="332" spans="5:5">
      <c r="E332" s="19"/>
    </row>
    <row r="333" spans="5:5">
      <c r="E333" s="19"/>
    </row>
    <row r="334" spans="5:5">
      <c r="E334" s="19"/>
    </row>
    <row r="335" spans="5:5">
      <c r="E335" s="19"/>
    </row>
    <row r="336" spans="5:5">
      <c r="E336" s="19"/>
    </row>
    <row r="337" spans="5:5">
      <c r="E337" s="19"/>
    </row>
    <row r="338" spans="5:5">
      <c r="E338" s="19"/>
    </row>
    <row r="339" spans="5:5">
      <c r="E339" s="19"/>
    </row>
    <row r="340" spans="5:5">
      <c r="E340" s="19"/>
    </row>
    <row r="341" spans="5:5">
      <c r="E341" s="19"/>
    </row>
    <row r="342" spans="5:5">
      <c r="E342" s="19"/>
    </row>
    <row r="343" spans="5:5">
      <c r="E343" s="19"/>
    </row>
    <row r="344" spans="5:5">
      <c r="E344" s="19"/>
    </row>
    <row r="345" spans="5:5">
      <c r="E345" s="19"/>
    </row>
    <row r="346" spans="5:5">
      <c r="E346" s="19"/>
    </row>
    <row r="347" spans="5:5">
      <c r="E347" s="19"/>
    </row>
    <row r="348" spans="5:5">
      <c r="E348" s="19"/>
    </row>
    <row r="349" spans="5:5">
      <c r="E349" s="19"/>
    </row>
    <row r="350" spans="5:5">
      <c r="E350" s="19"/>
    </row>
    <row r="351" spans="5:5">
      <c r="E351" s="19"/>
    </row>
    <row r="352" spans="5:5">
      <c r="E352" s="19"/>
    </row>
    <row r="353" spans="5:5">
      <c r="E353" s="19"/>
    </row>
    <row r="354" spans="5:5">
      <c r="E354" s="19"/>
    </row>
    <row r="355" spans="5:5">
      <c r="E355" s="19"/>
    </row>
    <row r="356" spans="5:5">
      <c r="E356" s="19"/>
    </row>
    <row r="357" spans="5:5">
      <c r="E357" s="19"/>
    </row>
    <row r="358" spans="5:5">
      <c r="E358" s="19"/>
    </row>
    <row r="359" spans="5:5">
      <c r="E359" s="19"/>
    </row>
    <row r="360" spans="5:5">
      <c r="E360" s="19"/>
    </row>
    <row r="361" spans="5:5">
      <c r="E361" s="19"/>
    </row>
    <row r="362" spans="5:5">
      <c r="E362" s="19"/>
    </row>
    <row r="363" spans="5:5">
      <c r="E363" s="19"/>
    </row>
    <row r="364" spans="5:5">
      <c r="E364" s="19"/>
    </row>
    <row r="365" spans="5:5">
      <c r="E365" s="19"/>
    </row>
    <row r="366" spans="5:5">
      <c r="E366" s="19"/>
    </row>
    <row r="367" spans="5:5">
      <c r="E367" s="19"/>
    </row>
    <row r="368" spans="5:5">
      <c r="E368" s="19"/>
    </row>
    <row r="369" spans="5:5">
      <c r="E369" s="19"/>
    </row>
    <row r="370" spans="5:5">
      <c r="E370" s="19"/>
    </row>
    <row r="371" spans="5:5">
      <c r="E371" s="19"/>
    </row>
    <row r="372" spans="5:5">
      <c r="E372" s="19"/>
    </row>
    <row r="373" spans="5:5">
      <c r="E373" s="19"/>
    </row>
    <row r="374" spans="5:5">
      <c r="E374" s="19"/>
    </row>
    <row r="375" spans="5:5">
      <c r="E375" s="19"/>
    </row>
    <row r="376" spans="5:5">
      <c r="E376" s="19"/>
    </row>
    <row r="377" spans="5:5">
      <c r="E377" s="19"/>
    </row>
    <row r="378" spans="5:5">
      <c r="E378" s="19"/>
    </row>
    <row r="379" spans="5:5">
      <c r="E379" s="19"/>
    </row>
    <row r="380" spans="5:5">
      <c r="E380" s="19"/>
    </row>
    <row r="381" spans="5:5">
      <c r="E381" s="19"/>
    </row>
    <row r="382" spans="5:5">
      <c r="E382" s="19"/>
    </row>
    <row r="383" spans="5:5">
      <c r="E383" s="19"/>
    </row>
    <row r="384" spans="5:5">
      <c r="E384" s="19"/>
    </row>
    <row r="385" spans="5:5">
      <c r="E385" s="19"/>
    </row>
    <row r="386" spans="5:5">
      <c r="E386" s="19"/>
    </row>
    <row r="387" spans="5:5">
      <c r="E387" s="19"/>
    </row>
    <row r="388" spans="5:5">
      <c r="E388" s="19"/>
    </row>
    <row r="389" spans="5:5">
      <c r="E389" s="19"/>
    </row>
    <row r="390" spans="5:5">
      <c r="E390" s="19"/>
    </row>
    <row r="391" spans="5:5">
      <c r="E391" s="19"/>
    </row>
    <row r="392" spans="5:5">
      <c r="E392" s="19"/>
    </row>
    <row r="393" spans="5:5">
      <c r="E393" s="19"/>
    </row>
    <row r="394" spans="5:5">
      <c r="E394" s="19"/>
    </row>
    <row r="395" spans="5:5">
      <c r="E395" s="19"/>
    </row>
    <row r="396" spans="5:5">
      <c r="E396" s="19"/>
    </row>
    <row r="397" spans="5:5">
      <c r="E397" s="19"/>
    </row>
    <row r="398" spans="5:5">
      <c r="E398" s="19"/>
    </row>
    <row r="399" spans="5:5">
      <c r="E399" s="19"/>
    </row>
    <row r="400" spans="5:5">
      <c r="E400" s="19"/>
    </row>
    <row r="401" spans="5:5">
      <c r="E401" s="19"/>
    </row>
    <row r="402" spans="5:5">
      <c r="E402" s="19"/>
    </row>
    <row r="403" spans="5:5">
      <c r="E403" s="19"/>
    </row>
    <row r="404" spans="5:5">
      <c r="E404" s="19"/>
    </row>
    <row r="405" spans="5:5">
      <c r="E405" s="19"/>
    </row>
    <row r="406" spans="5:5">
      <c r="E406" s="19"/>
    </row>
    <row r="407" spans="5:5">
      <c r="E407" s="19"/>
    </row>
    <row r="408" spans="5:5">
      <c r="E408" s="19"/>
    </row>
    <row r="409" spans="5:5">
      <c r="E409" s="19"/>
    </row>
    <row r="410" spans="5:5">
      <c r="E410" s="19"/>
    </row>
    <row r="411" spans="5:5">
      <c r="E411" s="19"/>
    </row>
    <row r="412" spans="5:5">
      <c r="E412" s="19"/>
    </row>
    <row r="413" spans="5:5">
      <c r="E413" s="19"/>
    </row>
    <row r="414" spans="5:5">
      <c r="E414" s="19"/>
    </row>
    <row r="415" spans="5:5">
      <c r="E415" s="19"/>
    </row>
    <row r="416" spans="5:5">
      <c r="E416" s="19"/>
    </row>
    <row r="417" spans="5:5">
      <c r="E417" s="19"/>
    </row>
    <row r="418" spans="5:5">
      <c r="E418" s="19"/>
    </row>
    <row r="419" spans="5:5">
      <c r="E419" s="19"/>
    </row>
    <row r="420" spans="5:5">
      <c r="E420" s="19"/>
    </row>
    <row r="421" spans="5:5">
      <c r="E421" s="19"/>
    </row>
    <row r="422" spans="5:5">
      <c r="E422" s="19"/>
    </row>
    <row r="423" spans="5:5">
      <c r="E423" s="19"/>
    </row>
    <row r="424" spans="5:5">
      <c r="E424" s="19"/>
    </row>
    <row r="425" spans="5:5">
      <c r="E425" s="19"/>
    </row>
    <row r="426" spans="5:5">
      <c r="E426" s="19"/>
    </row>
    <row r="427" spans="5:5">
      <c r="E427" s="19"/>
    </row>
    <row r="428" spans="5:5">
      <c r="E428" s="19"/>
    </row>
    <row r="429" spans="5:5">
      <c r="E429" s="19"/>
    </row>
    <row r="430" spans="5:5">
      <c r="E430" s="19"/>
    </row>
    <row r="431" spans="5:5">
      <c r="E431" s="19"/>
    </row>
    <row r="432" spans="5:5">
      <c r="E432" s="19"/>
    </row>
    <row r="433" spans="5:5">
      <c r="E433" s="19"/>
    </row>
    <row r="434" spans="5:5">
      <c r="E434" s="19"/>
    </row>
    <row r="435" spans="5:5">
      <c r="E435" s="19"/>
    </row>
    <row r="436" spans="5:5">
      <c r="E436" s="19"/>
    </row>
    <row r="437" spans="5:5">
      <c r="E437" s="19"/>
    </row>
    <row r="438" spans="5:5">
      <c r="E438" s="19"/>
    </row>
    <row r="439" spans="5:5">
      <c r="E439" s="19"/>
    </row>
    <row r="440" spans="5:5">
      <c r="E440" s="19"/>
    </row>
    <row r="441" spans="5:5">
      <c r="E441" s="19"/>
    </row>
    <row r="442" spans="5:5">
      <c r="E442" s="19"/>
    </row>
    <row r="443" spans="5:5">
      <c r="E443" s="19"/>
    </row>
    <row r="444" spans="5:5">
      <c r="E444" s="19"/>
    </row>
    <row r="445" spans="5:5">
      <c r="E445" s="19"/>
    </row>
    <row r="446" spans="5:5">
      <c r="E446" s="19"/>
    </row>
    <row r="447" spans="5:5">
      <c r="E447" s="19"/>
    </row>
    <row r="448" spans="5:5">
      <c r="E448" s="19"/>
    </row>
    <row r="449" spans="5:5">
      <c r="E449" s="19"/>
    </row>
    <row r="450" spans="5:5">
      <c r="E450" s="19"/>
    </row>
    <row r="451" spans="5:5">
      <c r="E451" s="19"/>
    </row>
    <row r="452" spans="5:5">
      <c r="E452" s="19"/>
    </row>
    <row r="453" spans="5:5">
      <c r="E453" s="19"/>
    </row>
    <row r="454" spans="5:5">
      <c r="E454" s="19"/>
    </row>
    <row r="455" spans="5:5">
      <c r="E455" s="19"/>
    </row>
    <row r="456" spans="5:5">
      <c r="E456" s="19"/>
    </row>
    <row r="457" spans="5:5">
      <c r="E457" s="19"/>
    </row>
    <row r="458" spans="5:5">
      <c r="E458" s="19"/>
    </row>
    <row r="459" spans="5:5">
      <c r="E459" s="19"/>
    </row>
    <row r="460" spans="5:5">
      <c r="E460" s="19"/>
    </row>
    <row r="461" spans="5:5">
      <c r="E461" s="19"/>
    </row>
    <row r="462" spans="5:5">
      <c r="E462" s="19"/>
    </row>
    <row r="463" spans="5:5">
      <c r="E463" s="19"/>
    </row>
    <row r="464" spans="5:5">
      <c r="E464" s="19"/>
    </row>
    <row r="465" spans="5:5">
      <c r="E465" s="19"/>
    </row>
    <row r="466" spans="5:5">
      <c r="E466" s="19"/>
    </row>
    <row r="467" spans="5:5">
      <c r="E467" s="19"/>
    </row>
    <row r="468" spans="5:5">
      <c r="E468" s="19"/>
    </row>
    <row r="469" spans="5:5">
      <c r="E469" s="19"/>
    </row>
    <row r="470" spans="5:5">
      <c r="E470" s="19"/>
    </row>
    <row r="471" spans="5:5">
      <c r="E471" s="19"/>
    </row>
    <row r="472" spans="5:5">
      <c r="E472" s="19"/>
    </row>
    <row r="473" spans="5:5">
      <c r="E473" s="19"/>
    </row>
    <row r="474" spans="5:5">
      <c r="E474" s="19"/>
    </row>
    <row r="475" spans="5:5">
      <c r="E475" s="19"/>
    </row>
    <row r="476" spans="5:5">
      <c r="E476" s="19"/>
    </row>
    <row r="477" spans="5:5">
      <c r="E477" s="19"/>
    </row>
    <row r="478" spans="5:5">
      <c r="E478" s="19"/>
    </row>
    <row r="479" spans="5:5">
      <c r="E479" s="19"/>
    </row>
    <row r="480" spans="5:5">
      <c r="E480" s="19"/>
    </row>
    <row r="481" spans="5:5">
      <c r="E481" s="19"/>
    </row>
    <row r="482" spans="5:5">
      <c r="E482" s="19"/>
    </row>
    <row r="483" spans="5:5">
      <c r="E483" s="19"/>
    </row>
    <row r="484" spans="5:5">
      <c r="E484" s="19"/>
    </row>
    <row r="485" spans="5:5">
      <c r="E485" s="19"/>
    </row>
    <row r="486" spans="5:5">
      <c r="E486" s="19"/>
    </row>
    <row r="487" spans="5:5">
      <c r="E487" s="19"/>
    </row>
    <row r="488" spans="5:5">
      <c r="E488" s="19"/>
    </row>
    <row r="489" spans="5:5">
      <c r="E489" s="19"/>
    </row>
    <row r="490" spans="5:5">
      <c r="E490" s="19"/>
    </row>
    <row r="491" spans="5:5">
      <c r="E491" s="19"/>
    </row>
    <row r="492" spans="5:5">
      <c r="E492" s="19"/>
    </row>
    <row r="493" spans="5:5">
      <c r="E493" s="19"/>
    </row>
    <row r="494" spans="5:5">
      <c r="E494" s="19"/>
    </row>
    <row r="495" spans="5:5">
      <c r="E495" s="19"/>
    </row>
    <row r="496" spans="5:5">
      <c r="E496" s="19"/>
    </row>
    <row r="497" spans="5:5">
      <c r="E497" s="19"/>
    </row>
    <row r="498" spans="5:5">
      <c r="E498" s="19"/>
    </row>
    <row r="499" spans="5:5">
      <c r="E499" s="19"/>
    </row>
    <row r="500" spans="5:5">
      <c r="E500" s="19"/>
    </row>
    <row r="501" spans="5:5">
      <c r="E501" s="19"/>
    </row>
    <row r="502" spans="5:5">
      <c r="E502" s="19"/>
    </row>
    <row r="503" spans="5:5">
      <c r="E503" s="19"/>
    </row>
    <row r="504" spans="5:5">
      <c r="E504" s="19"/>
    </row>
    <row r="505" spans="5:5">
      <c r="E505" s="19"/>
    </row>
    <row r="506" spans="5:5">
      <c r="E506" s="19"/>
    </row>
    <row r="507" spans="5:5">
      <c r="E507" s="19"/>
    </row>
    <row r="508" spans="5:5">
      <c r="E508" s="19"/>
    </row>
    <row r="509" spans="5:5">
      <c r="E509" s="19"/>
    </row>
    <row r="510" spans="5:5">
      <c r="E510" s="19"/>
    </row>
    <row r="511" spans="5:5">
      <c r="E511" s="19"/>
    </row>
    <row r="512" spans="5:5">
      <c r="E512" s="19"/>
    </row>
    <row r="513" spans="5:5">
      <c r="E513" s="19"/>
    </row>
    <row r="514" spans="5:5">
      <c r="E514" s="19"/>
    </row>
    <row r="515" spans="5:5">
      <c r="E515" s="19"/>
    </row>
    <row r="516" spans="5:5">
      <c r="E516" s="19"/>
    </row>
    <row r="517" spans="5:5">
      <c r="E517" s="19"/>
    </row>
    <row r="518" spans="5:5">
      <c r="E518" s="19"/>
    </row>
    <row r="519" spans="5:5">
      <c r="E519" s="19"/>
    </row>
    <row r="520" spans="5:5">
      <c r="E520" s="19"/>
    </row>
    <row r="521" spans="5:5">
      <c r="E521" s="19"/>
    </row>
    <row r="522" spans="5:5">
      <c r="E522" s="19"/>
    </row>
    <row r="523" spans="5:5">
      <c r="E523" s="19"/>
    </row>
    <row r="524" spans="5:5">
      <c r="E524" s="19"/>
    </row>
    <row r="525" spans="5:5">
      <c r="E525" s="19"/>
    </row>
    <row r="526" spans="5:5">
      <c r="E526" s="19"/>
    </row>
    <row r="527" spans="5:5">
      <c r="E527" s="19"/>
    </row>
    <row r="528" spans="5:5">
      <c r="E528" s="19"/>
    </row>
    <row r="529" spans="5:5">
      <c r="E529" s="19"/>
    </row>
    <row r="530" spans="5:5">
      <c r="E530" s="19"/>
    </row>
    <row r="531" spans="5:5">
      <c r="E531" s="19"/>
    </row>
    <row r="532" spans="5:5">
      <c r="E532" s="19"/>
    </row>
    <row r="533" spans="5:5">
      <c r="E533" s="19"/>
    </row>
    <row r="534" spans="5:5">
      <c r="E534" s="19"/>
    </row>
    <row r="535" spans="5:5">
      <c r="E535" s="19"/>
    </row>
    <row r="536" spans="5:5">
      <c r="E536" s="19"/>
    </row>
    <row r="537" spans="5:5">
      <c r="E537" s="19"/>
    </row>
    <row r="538" spans="5:5">
      <c r="E538" s="19"/>
    </row>
    <row r="539" spans="5:5">
      <c r="E539" s="19"/>
    </row>
    <row r="540" spans="5:5">
      <c r="E540" s="19"/>
    </row>
    <row r="541" spans="5:5">
      <c r="E541" s="19"/>
    </row>
    <row r="542" spans="5:5">
      <c r="E542" s="19"/>
    </row>
    <row r="543" spans="5:5">
      <c r="E543" s="19"/>
    </row>
    <row r="544" spans="5:5">
      <c r="E544" s="19"/>
    </row>
    <row r="545" spans="5:5">
      <c r="E545" s="19"/>
    </row>
    <row r="546" spans="5:5">
      <c r="E546" s="19"/>
    </row>
    <row r="547" spans="5:5">
      <c r="E547" s="19"/>
    </row>
    <row r="548" spans="5:5">
      <c r="E548" s="19"/>
    </row>
    <row r="549" spans="5:5">
      <c r="E549" s="19"/>
    </row>
    <row r="550" spans="5:5">
      <c r="E550" s="19"/>
    </row>
    <row r="551" spans="5:5">
      <c r="E551" s="19"/>
    </row>
    <row r="552" spans="5:5">
      <c r="E552" s="19"/>
    </row>
    <row r="553" spans="5:5">
      <c r="E553" s="19"/>
    </row>
    <row r="554" spans="5:5">
      <c r="E554" s="19"/>
    </row>
    <row r="555" spans="5:5">
      <c r="E555" s="19"/>
    </row>
    <row r="556" spans="5:5">
      <c r="E556" s="19"/>
    </row>
    <row r="557" spans="5:5">
      <c r="E557" s="19"/>
    </row>
    <row r="558" spans="5:5">
      <c r="E558" s="19"/>
    </row>
    <row r="559" spans="5:5">
      <c r="E559" s="19"/>
    </row>
    <row r="560" spans="5:5">
      <c r="E560" s="19"/>
    </row>
    <row r="561" spans="5:5">
      <c r="E561" s="19"/>
    </row>
    <row r="562" spans="5:5">
      <c r="E562" s="19"/>
    </row>
    <row r="563" spans="5:5">
      <c r="E563" s="19"/>
    </row>
    <row r="564" spans="5:5">
      <c r="E564" s="19"/>
    </row>
    <row r="565" spans="5:5">
      <c r="E565" s="19"/>
    </row>
    <row r="566" spans="5:5">
      <c r="E566" s="19"/>
    </row>
    <row r="567" spans="5:5">
      <c r="E567" s="19"/>
    </row>
    <row r="568" spans="5:5">
      <c r="E568" s="19"/>
    </row>
    <row r="569" spans="5:5">
      <c r="E569" s="19"/>
    </row>
    <row r="570" spans="5:5">
      <c r="E570" s="19"/>
    </row>
    <row r="571" spans="5:5">
      <c r="E571" s="19"/>
    </row>
    <row r="572" spans="5:5">
      <c r="E572" s="19"/>
    </row>
    <row r="573" spans="5:5">
      <c r="E573" s="19"/>
    </row>
    <row r="574" spans="5:5">
      <c r="E574" s="19"/>
    </row>
    <row r="575" spans="5:5">
      <c r="E575" s="19"/>
    </row>
    <row r="576" spans="5:5">
      <c r="E576" s="19"/>
    </row>
    <row r="577" spans="5:5">
      <c r="E577" s="19"/>
    </row>
    <row r="578" spans="5:5">
      <c r="E578" s="19"/>
    </row>
    <row r="579" spans="5:5">
      <c r="E579" s="19"/>
    </row>
    <row r="580" spans="5:5">
      <c r="E580" s="19"/>
    </row>
    <row r="581" spans="5:5">
      <c r="E581" s="19"/>
    </row>
    <row r="582" spans="5:5">
      <c r="E582" s="19"/>
    </row>
    <row r="583" spans="5:5">
      <c r="E583" s="19"/>
    </row>
    <row r="584" spans="5:5">
      <c r="E584" s="19"/>
    </row>
    <row r="585" spans="5:5">
      <c r="E585" s="19"/>
    </row>
    <row r="586" spans="5:5">
      <c r="E586" s="19"/>
    </row>
    <row r="587" spans="5:5">
      <c r="E587" s="19"/>
    </row>
    <row r="588" spans="5:5">
      <c r="E588" s="19"/>
    </row>
    <row r="589" spans="5:5">
      <c r="E589" s="19"/>
    </row>
    <row r="590" spans="5:5">
      <c r="E590" s="19"/>
    </row>
    <row r="591" spans="5:5">
      <c r="E591" s="19"/>
    </row>
    <row r="592" spans="5:5">
      <c r="E592" s="19"/>
    </row>
    <row r="593" spans="5:5">
      <c r="E593" s="19"/>
    </row>
    <row r="594" spans="5:5">
      <c r="E594" s="19"/>
    </row>
    <row r="595" spans="5:5">
      <c r="E595" s="19"/>
    </row>
    <row r="596" spans="5:5">
      <c r="E596" s="19"/>
    </row>
    <row r="597" spans="5:5">
      <c r="E597" s="19"/>
    </row>
    <row r="598" spans="5:5">
      <c r="E598" s="19"/>
    </row>
    <row r="599" spans="5:5">
      <c r="E599" s="19"/>
    </row>
    <row r="600" spans="5:5">
      <c r="E600" s="19"/>
    </row>
    <row r="601" spans="5:5">
      <c r="E601" s="19"/>
    </row>
    <row r="602" spans="5:5">
      <c r="E602" s="19"/>
    </row>
    <row r="603" spans="5:5">
      <c r="E603" s="19"/>
    </row>
    <row r="604" spans="5:5">
      <c r="E604" s="19"/>
    </row>
    <row r="605" spans="5:5">
      <c r="E605" s="19"/>
    </row>
    <row r="606" spans="5:5">
      <c r="E606" s="19"/>
    </row>
    <row r="607" spans="5:5">
      <c r="E607" s="19"/>
    </row>
    <row r="608" spans="5:5">
      <c r="E608" s="19"/>
    </row>
    <row r="609" spans="5:5">
      <c r="E609" s="19"/>
    </row>
    <row r="610" spans="5:5">
      <c r="E610" s="19"/>
    </row>
    <row r="611" spans="5:5">
      <c r="E611" s="19"/>
    </row>
    <row r="612" spans="5:5">
      <c r="E612" s="19"/>
    </row>
    <row r="613" spans="5:5">
      <c r="E613" s="19"/>
    </row>
    <row r="614" spans="5:5">
      <c r="E614" s="19"/>
    </row>
    <row r="615" spans="5:5">
      <c r="E615" s="19"/>
    </row>
    <row r="616" spans="5:5">
      <c r="E616" s="19"/>
    </row>
    <row r="617" spans="5:5">
      <c r="E617" s="19"/>
    </row>
    <row r="618" spans="5:5">
      <c r="E618" s="19"/>
    </row>
    <row r="619" spans="5:5">
      <c r="E619" s="19"/>
    </row>
    <row r="620" spans="5:5">
      <c r="E620" s="19"/>
    </row>
    <row r="621" spans="5:5">
      <c r="E621" s="19"/>
    </row>
    <row r="622" spans="5:5">
      <c r="E622" s="19"/>
    </row>
    <row r="623" spans="5:5">
      <c r="E623" s="19"/>
    </row>
    <row r="624" spans="5:5">
      <c r="E624" s="19"/>
    </row>
    <row r="625" spans="5:5">
      <c r="E625" s="19"/>
    </row>
    <row r="626" spans="5:5">
      <c r="E626" s="19"/>
    </row>
    <row r="627" spans="5:5">
      <c r="E627" s="19"/>
    </row>
    <row r="628" spans="5:5">
      <c r="E628" s="19"/>
    </row>
    <row r="629" spans="5:5">
      <c r="E629" s="19"/>
    </row>
    <row r="630" spans="5:5">
      <c r="E630" s="19"/>
    </row>
    <row r="631" spans="5:5">
      <c r="E631" s="19"/>
    </row>
    <row r="632" spans="5:5">
      <c r="E632" s="19"/>
    </row>
    <row r="633" spans="5:5">
      <c r="E633" s="19"/>
    </row>
    <row r="634" spans="5:5">
      <c r="E634" s="19"/>
    </row>
    <row r="635" spans="5:5">
      <c r="E635" s="19"/>
    </row>
    <row r="636" spans="5:5">
      <c r="E636" s="19"/>
    </row>
    <row r="637" spans="5:5">
      <c r="E637" s="19"/>
    </row>
    <row r="638" spans="5:5">
      <c r="E638" s="19"/>
    </row>
    <row r="639" spans="5:5">
      <c r="E639" s="19"/>
    </row>
    <row r="640" spans="5:5">
      <c r="E640" s="19"/>
    </row>
    <row r="641" spans="5:5">
      <c r="E641" s="19"/>
    </row>
    <row r="642" spans="5:5">
      <c r="E642" s="19"/>
    </row>
    <row r="643" spans="5:5">
      <c r="E643" s="19"/>
    </row>
    <row r="644" spans="5:5">
      <c r="E644" s="19"/>
    </row>
    <row r="645" spans="5:5">
      <c r="E645" s="19"/>
    </row>
    <row r="646" spans="5:5">
      <c r="E646" s="19"/>
    </row>
    <row r="647" spans="5:5">
      <c r="E647" s="19"/>
    </row>
    <row r="648" spans="5:5">
      <c r="E648" s="19"/>
    </row>
    <row r="649" spans="5:5">
      <c r="E649" s="19"/>
    </row>
    <row r="650" spans="5:5">
      <c r="E650" s="19"/>
    </row>
    <row r="651" spans="5:5">
      <c r="E651" s="19"/>
    </row>
    <row r="652" spans="5:5">
      <c r="E652" s="19"/>
    </row>
    <row r="653" spans="5:5">
      <c r="E653" s="19"/>
    </row>
    <row r="654" spans="5:5">
      <c r="E654" s="19"/>
    </row>
    <row r="655" spans="5:5">
      <c r="E655" s="19"/>
    </row>
    <row r="656" spans="5:5">
      <c r="E656" s="19"/>
    </row>
    <row r="657" spans="5:5">
      <c r="E657" s="19"/>
    </row>
    <row r="658" spans="5:5">
      <c r="E658" s="19"/>
    </row>
    <row r="659" spans="5:5">
      <c r="E659" s="19"/>
    </row>
    <row r="660" spans="5:5">
      <c r="E660" s="19"/>
    </row>
    <row r="661" spans="5:5">
      <c r="E661" s="19"/>
    </row>
    <row r="662" spans="5:5">
      <c r="E662" s="19"/>
    </row>
    <row r="663" spans="5:5">
      <c r="E663" s="19"/>
    </row>
    <row r="664" spans="5:5">
      <c r="E664" s="19"/>
    </row>
    <row r="665" spans="5:5">
      <c r="E665" s="19"/>
    </row>
    <row r="666" spans="5:5">
      <c r="E666" s="19"/>
    </row>
    <row r="667" spans="5:5">
      <c r="E667" s="19"/>
    </row>
    <row r="668" spans="5:5">
      <c r="E668" s="19"/>
    </row>
    <row r="669" spans="5:5">
      <c r="E669" s="19"/>
    </row>
    <row r="670" spans="5:5">
      <c r="E670" s="19"/>
    </row>
    <row r="671" spans="5:5">
      <c r="E671" s="19"/>
    </row>
    <row r="672" spans="5:5">
      <c r="E672" s="19"/>
    </row>
    <row r="673" spans="5:5">
      <c r="E673" s="19"/>
    </row>
    <row r="674" spans="5:5">
      <c r="E674" s="19"/>
    </row>
    <row r="675" spans="5:5">
      <c r="E675" s="19"/>
    </row>
    <row r="676" spans="5:5">
      <c r="E676" s="19"/>
    </row>
    <row r="677" spans="5:5">
      <c r="E677" s="19"/>
    </row>
    <row r="678" spans="5:5">
      <c r="E678" s="19"/>
    </row>
    <row r="679" spans="5:5">
      <c r="E679" s="19"/>
    </row>
    <row r="680" spans="5:5">
      <c r="E680" s="19"/>
    </row>
    <row r="681" spans="5:5">
      <c r="E681" s="19"/>
    </row>
    <row r="682" spans="5:5">
      <c r="E682" s="19"/>
    </row>
    <row r="683" spans="5:5">
      <c r="E683" s="19"/>
    </row>
    <row r="684" spans="5:5">
      <c r="E684" s="19"/>
    </row>
    <row r="685" spans="5:5">
      <c r="E685" s="19"/>
    </row>
    <row r="686" spans="5:5">
      <c r="E686" s="19"/>
    </row>
    <row r="687" spans="5:5">
      <c r="E687" s="19"/>
    </row>
    <row r="688" spans="5:5">
      <c r="E688" s="19"/>
    </row>
    <row r="689" spans="5:5">
      <c r="E689" s="19"/>
    </row>
    <row r="690" spans="5:5">
      <c r="E690" s="19"/>
    </row>
    <row r="691" spans="5:5">
      <c r="E691" s="19"/>
    </row>
    <row r="692" spans="5:5">
      <c r="E692" s="19"/>
    </row>
    <row r="693" spans="5:5">
      <c r="E693" s="19"/>
    </row>
    <row r="694" spans="5:5">
      <c r="E694" s="19"/>
    </row>
    <row r="695" spans="5:5">
      <c r="E695" s="19"/>
    </row>
    <row r="696" spans="5:5">
      <c r="E696" s="19"/>
    </row>
    <row r="697" spans="5:5">
      <c r="E697" s="19"/>
    </row>
    <row r="698" spans="5:5">
      <c r="E698" s="19"/>
    </row>
    <row r="699" spans="5:5">
      <c r="E699" s="19"/>
    </row>
    <row r="700" spans="5:5">
      <c r="E700" s="19"/>
    </row>
    <row r="701" spans="5:5">
      <c r="E701" s="19"/>
    </row>
    <row r="702" spans="5:5">
      <c r="E702" s="19"/>
    </row>
    <row r="703" spans="5:5">
      <c r="E703" s="19"/>
    </row>
    <row r="704" spans="5:5">
      <c r="E704" s="19"/>
    </row>
    <row r="705" spans="5:5">
      <c r="E705" s="19"/>
    </row>
    <row r="706" spans="5:5">
      <c r="E706" s="19"/>
    </row>
    <row r="707" spans="5:5">
      <c r="E707" s="19"/>
    </row>
    <row r="708" spans="5:5">
      <c r="E708" s="19"/>
    </row>
    <row r="709" spans="5:5">
      <c r="E709" s="19"/>
    </row>
    <row r="710" spans="5:5">
      <c r="E710" s="19"/>
    </row>
    <row r="711" spans="5:5">
      <c r="E711" s="19"/>
    </row>
    <row r="712" spans="5:5">
      <c r="E712" s="19"/>
    </row>
    <row r="713" spans="5:5">
      <c r="E713" s="19"/>
    </row>
    <row r="714" spans="5:5">
      <c r="E714" s="19"/>
    </row>
    <row r="715" spans="5:5">
      <c r="E715" s="19"/>
    </row>
    <row r="716" spans="5:5">
      <c r="E716" s="19"/>
    </row>
    <row r="717" spans="5:5">
      <c r="E717" s="19"/>
    </row>
    <row r="718" spans="5:5">
      <c r="E718" s="19"/>
    </row>
    <row r="719" spans="5:5">
      <c r="E719" s="19"/>
    </row>
    <row r="720" spans="5:5">
      <c r="E720" s="19"/>
    </row>
    <row r="721" spans="5:5">
      <c r="E721" s="19"/>
    </row>
    <row r="722" spans="5:5">
      <c r="E722" s="19"/>
    </row>
    <row r="723" spans="5:5">
      <c r="E723" s="19"/>
    </row>
    <row r="724" spans="5:5">
      <c r="E724" s="19"/>
    </row>
    <row r="725" spans="5:5">
      <c r="E725" s="19"/>
    </row>
    <row r="726" spans="5:5">
      <c r="E726" s="19"/>
    </row>
    <row r="727" spans="5:5">
      <c r="E727" s="19"/>
    </row>
    <row r="728" spans="5:5">
      <c r="E728" s="19"/>
    </row>
    <row r="729" spans="5:5">
      <c r="E729" s="19"/>
    </row>
    <row r="730" spans="5:5">
      <c r="E730" s="19"/>
    </row>
    <row r="731" spans="5:5">
      <c r="E731" s="19"/>
    </row>
    <row r="732" spans="5:5">
      <c r="E732" s="19"/>
    </row>
    <row r="733" spans="5:5">
      <c r="E733" s="19"/>
    </row>
    <row r="734" spans="5:5">
      <c r="E734" s="19"/>
    </row>
    <row r="735" spans="5:5">
      <c r="E735" s="19"/>
    </row>
    <row r="736" spans="5:5">
      <c r="E736" s="19"/>
    </row>
    <row r="737" spans="5:5">
      <c r="E737" s="19"/>
    </row>
    <row r="738" spans="5:5">
      <c r="E738" s="19"/>
    </row>
    <row r="739" spans="5:5">
      <c r="E739" s="19"/>
    </row>
    <row r="740" spans="5:5">
      <c r="E740" s="19"/>
    </row>
    <row r="741" spans="5:5">
      <c r="E741" s="19"/>
    </row>
    <row r="742" spans="5:5">
      <c r="E742" s="19"/>
    </row>
    <row r="743" spans="5:5">
      <c r="E743" s="19"/>
    </row>
    <row r="744" spans="5:5">
      <c r="E744" s="19"/>
    </row>
    <row r="745" spans="5:5">
      <c r="E745" s="19"/>
    </row>
    <row r="746" spans="5:5">
      <c r="E746" s="19"/>
    </row>
    <row r="747" spans="5:5">
      <c r="E747" s="19"/>
    </row>
    <row r="748" spans="5:5">
      <c r="E748" s="19"/>
    </row>
    <row r="749" spans="5:5">
      <c r="E749" s="19"/>
    </row>
    <row r="750" spans="5:5">
      <c r="E750" s="19"/>
    </row>
    <row r="751" spans="5:5">
      <c r="E751" s="19"/>
    </row>
    <row r="752" spans="5:5">
      <c r="E752" s="19"/>
    </row>
    <row r="753" spans="5:5">
      <c r="E753" s="19"/>
    </row>
    <row r="754" spans="5:5">
      <c r="E754" s="19"/>
    </row>
    <row r="755" spans="5:5">
      <c r="E755" s="19"/>
    </row>
    <row r="756" spans="5:5">
      <c r="E756" s="19"/>
    </row>
    <row r="757" spans="5:5">
      <c r="E757" s="19"/>
    </row>
    <row r="758" spans="5:5">
      <c r="E758" s="19"/>
    </row>
    <row r="759" spans="5:5">
      <c r="E759" s="19"/>
    </row>
    <row r="760" spans="5:5">
      <c r="E760" s="19"/>
    </row>
    <row r="761" spans="5:5">
      <c r="E761" s="19"/>
    </row>
    <row r="762" spans="5:5">
      <c r="E762" s="19"/>
    </row>
    <row r="763" spans="5:5">
      <c r="E763" s="19"/>
    </row>
    <row r="764" spans="5:5">
      <c r="E764" s="19"/>
    </row>
    <row r="765" spans="5:5">
      <c r="E765" s="19"/>
    </row>
    <row r="766" spans="5:5">
      <c r="E766" s="19"/>
    </row>
    <row r="767" spans="5:5">
      <c r="E767" s="19"/>
    </row>
    <row r="768" spans="5:5">
      <c r="E768" s="19"/>
    </row>
    <row r="769" spans="5:5">
      <c r="E769" s="19"/>
    </row>
    <row r="770" spans="5:5">
      <c r="E770" s="19"/>
    </row>
    <row r="771" spans="5:5">
      <c r="E771" s="19"/>
    </row>
    <row r="772" spans="5:5">
      <c r="E772" s="19"/>
    </row>
    <row r="773" spans="5:5">
      <c r="E773" s="19"/>
    </row>
    <row r="774" spans="5:5">
      <c r="E774" s="19"/>
    </row>
    <row r="775" spans="5:5">
      <c r="E775" s="19"/>
    </row>
    <row r="776" spans="5:5">
      <c r="E776" s="19"/>
    </row>
    <row r="777" spans="5:5">
      <c r="E777" s="19"/>
    </row>
    <row r="778" spans="5:5">
      <c r="E778" s="19"/>
    </row>
    <row r="779" spans="5:5">
      <c r="E779" s="19"/>
    </row>
    <row r="780" spans="5:5">
      <c r="E780" s="19"/>
    </row>
    <row r="781" spans="5:5">
      <c r="E781" s="19"/>
    </row>
    <row r="782" spans="5:5">
      <c r="E782" s="19"/>
    </row>
    <row r="783" spans="5:5">
      <c r="E783" s="19"/>
    </row>
    <row r="784" spans="5:5">
      <c r="E784" s="19"/>
    </row>
    <row r="785" spans="5:5">
      <c r="E785" s="19"/>
    </row>
    <row r="786" spans="5:5">
      <c r="E786" s="19"/>
    </row>
    <row r="787" spans="5:5">
      <c r="E787" s="19"/>
    </row>
    <row r="788" spans="5:5">
      <c r="E788" s="19"/>
    </row>
    <row r="789" spans="5:5">
      <c r="E789" s="19"/>
    </row>
    <row r="790" spans="5:5">
      <c r="E790" s="19"/>
    </row>
    <row r="791" spans="5:5">
      <c r="E791" s="19"/>
    </row>
    <row r="792" spans="5:5">
      <c r="E792" s="19"/>
    </row>
    <row r="793" spans="5:5">
      <c r="E793" s="19"/>
    </row>
    <row r="794" spans="5:5">
      <c r="E794" s="19"/>
    </row>
    <row r="795" spans="5:5">
      <c r="E795" s="19"/>
    </row>
    <row r="796" spans="5:5">
      <c r="E796" s="19"/>
    </row>
    <row r="797" spans="5:5">
      <c r="E797" s="19"/>
    </row>
    <row r="798" spans="5:5">
      <c r="E798" s="19"/>
    </row>
    <row r="799" spans="5:5">
      <c r="E799" s="19"/>
    </row>
    <row r="800" spans="5:5">
      <c r="E800" s="19"/>
    </row>
    <row r="801" spans="5:5">
      <c r="E801" s="19"/>
    </row>
    <row r="802" spans="5:5">
      <c r="E802" s="19"/>
    </row>
    <row r="803" spans="5:5">
      <c r="E803" s="19"/>
    </row>
    <row r="804" spans="5:5">
      <c r="E804" s="19"/>
    </row>
    <row r="805" spans="5:5">
      <c r="E805" s="19"/>
    </row>
    <row r="806" spans="5:5">
      <c r="E806" s="19"/>
    </row>
    <row r="807" spans="5:5">
      <c r="E807" s="19"/>
    </row>
    <row r="808" spans="5:5">
      <c r="E808" s="19"/>
    </row>
    <row r="809" spans="5:5">
      <c r="E809" s="19"/>
    </row>
    <row r="810" spans="5:5">
      <c r="E810" s="19"/>
    </row>
    <row r="811" spans="5:5">
      <c r="E811" s="19"/>
    </row>
    <row r="812" spans="5:5">
      <c r="E812" s="19"/>
    </row>
    <row r="813" spans="5:5">
      <c r="E813" s="19"/>
    </row>
    <row r="814" spans="5:5">
      <c r="E814" s="19"/>
    </row>
    <row r="815" spans="5:5">
      <c r="E815" s="19"/>
    </row>
    <row r="816" spans="5:5">
      <c r="E816" s="19"/>
    </row>
    <row r="817" spans="5:5">
      <c r="E817" s="19"/>
    </row>
    <row r="818" spans="5:5">
      <c r="E818" s="19"/>
    </row>
    <row r="819" spans="5:5">
      <c r="E819" s="19"/>
    </row>
    <row r="820" spans="5:5">
      <c r="E820" s="19"/>
    </row>
    <row r="821" spans="5:5">
      <c r="E821" s="19"/>
    </row>
    <row r="822" spans="5:5">
      <c r="E822" s="19"/>
    </row>
    <row r="823" spans="5:5">
      <c r="E823" s="19"/>
    </row>
    <row r="824" spans="5:5">
      <c r="E824" s="19"/>
    </row>
    <row r="825" spans="5:5">
      <c r="E825" s="19"/>
    </row>
    <row r="826" spans="5:5">
      <c r="E826" s="19"/>
    </row>
    <row r="827" spans="5:5">
      <c r="E827" s="19"/>
    </row>
    <row r="828" spans="5:5">
      <c r="E828" s="19"/>
    </row>
    <row r="829" spans="5:5">
      <c r="E829" s="19"/>
    </row>
    <row r="830" spans="5:5">
      <c r="E830" s="19"/>
    </row>
    <row r="831" spans="5:5">
      <c r="E831" s="19"/>
    </row>
    <row r="832" spans="5:5">
      <c r="E832" s="19"/>
    </row>
    <row r="833" spans="5:5">
      <c r="E833" s="19"/>
    </row>
    <row r="834" spans="5:5">
      <c r="E834" s="19"/>
    </row>
    <row r="835" spans="5:5">
      <c r="E835" s="19"/>
    </row>
    <row r="836" spans="5:5">
      <c r="E836" s="19"/>
    </row>
    <row r="837" spans="5:5">
      <c r="E837" s="19"/>
    </row>
    <row r="838" spans="5:5">
      <c r="E838" s="19"/>
    </row>
    <row r="839" spans="5:5">
      <c r="E839" s="19"/>
    </row>
    <row r="840" spans="5:5">
      <c r="E840" s="19"/>
    </row>
    <row r="841" spans="5:5">
      <c r="E841" s="19"/>
    </row>
    <row r="842" spans="5:5">
      <c r="E842" s="19"/>
    </row>
    <row r="843" spans="5:5">
      <c r="E843" s="19"/>
    </row>
    <row r="844" spans="5:5">
      <c r="E844" s="19"/>
    </row>
    <row r="845" spans="5:5">
      <c r="E845" s="19"/>
    </row>
    <row r="846" spans="5:5">
      <c r="E846" s="19"/>
    </row>
    <row r="847" spans="5:5">
      <c r="E847" s="19"/>
    </row>
    <row r="848" spans="5:5">
      <c r="E848" s="19"/>
    </row>
    <row r="849" spans="5:5">
      <c r="E849" s="19"/>
    </row>
    <row r="850" spans="5:5">
      <c r="E850" s="19"/>
    </row>
    <row r="851" spans="5:5">
      <c r="E851" s="19"/>
    </row>
    <row r="852" spans="5:5">
      <c r="E852" s="19"/>
    </row>
    <row r="853" spans="5:5">
      <c r="E853" s="19"/>
    </row>
    <row r="854" spans="5:5">
      <c r="E854" s="19"/>
    </row>
    <row r="855" spans="5:5">
      <c r="E855" s="19"/>
    </row>
    <row r="856" spans="5:5">
      <c r="E856" s="19"/>
    </row>
    <row r="857" spans="5:5">
      <c r="E857" s="19"/>
    </row>
    <row r="858" spans="5:5">
      <c r="E858" s="19"/>
    </row>
    <row r="859" spans="5:5">
      <c r="E859" s="19"/>
    </row>
    <row r="860" spans="5:5">
      <c r="E860" s="19"/>
    </row>
    <row r="861" spans="5:5">
      <c r="E861" s="19"/>
    </row>
    <row r="862" spans="5:5">
      <c r="E862" s="19"/>
    </row>
    <row r="863" spans="5:5">
      <c r="E863" s="19"/>
    </row>
    <row r="864" spans="5:5">
      <c r="E864" s="19"/>
    </row>
    <row r="865" spans="5:5">
      <c r="E865" s="19"/>
    </row>
    <row r="866" spans="5:5">
      <c r="E866" s="19"/>
    </row>
    <row r="867" spans="5:5">
      <c r="E867" s="19"/>
    </row>
    <row r="868" spans="5:5">
      <c r="E868" s="19"/>
    </row>
    <row r="869" spans="5:5">
      <c r="E869" s="19"/>
    </row>
    <row r="870" spans="5:5">
      <c r="E870" s="19"/>
    </row>
    <row r="871" spans="5:5">
      <c r="E871" s="19"/>
    </row>
    <row r="872" spans="5:5">
      <c r="E872" s="19"/>
    </row>
    <row r="873" spans="5:5">
      <c r="E873" s="19"/>
    </row>
    <row r="874" spans="5:5">
      <c r="E874" s="19"/>
    </row>
    <row r="875" spans="5:5">
      <c r="E875" s="19"/>
    </row>
    <row r="876" spans="5:5">
      <c r="E876" s="19"/>
    </row>
    <row r="877" spans="5:5">
      <c r="E877" s="19"/>
    </row>
    <row r="878" spans="5:5">
      <c r="E878" s="19"/>
    </row>
    <row r="879" spans="5:5">
      <c r="E879" s="19"/>
    </row>
    <row r="880" spans="5:5">
      <c r="E880" s="19"/>
    </row>
    <row r="881" spans="5:5">
      <c r="E881" s="19"/>
    </row>
    <row r="882" spans="5:5">
      <c r="E882" s="19"/>
    </row>
    <row r="883" spans="5:5">
      <c r="E883" s="19"/>
    </row>
    <row r="884" spans="5:5">
      <c r="E884" s="19"/>
    </row>
    <row r="885" spans="5:5">
      <c r="E885" s="19"/>
    </row>
    <row r="886" spans="5:5">
      <c r="E886" s="19"/>
    </row>
    <row r="887" spans="5:5">
      <c r="E887" s="19"/>
    </row>
    <row r="888" spans="5:5">
      <c r="E888" s="19"/>
    </row>
    <row r="889" spans="5:5">
      <c r="E889" s="19"/>
    </row>
    <row r="890" spans="5:5">
      <c r="E890" s="19"/>
    </row>
    <row r="891" spans="5:5">
      <c r="E891" s="19"/>
    </row>
    <row r="892" spans="5:5">
      <c r="E892" s="19"/>
    </row>
    <row r="893" spans="5:5">
      <c r="E893" s="19"/>
    </row>
    <row r="894" spans="5:5">
      <c r="E894" s="19"/>
    </row>
    <row r="895" spans="5:5">
      <c r="E895" s="19"/>
    </row>
    <row r="896" spans="5:5">
      <c r="E896" s="19"/>
    </row>
    <row r="897" spans="5:5">
      <c r="E897" s="19"/>
    </row>
    <row r="898" spans="5:5">
      <c r="E898" s="19"/>
    </row>
    <row r="899" spans="5:5">
      <c r="E899" s="19"/>
    </row>
    <row r="900" spans="5:5">
      <c r="E900" s="19"/>
    </row>
    <row r="901" spans="5:5">
      <c r="E901" s="19"/>
    </row>
    <row r="902" spans="5:5">
      <c r="E902" s="19"/>
    </row>
    <row r="903" spans="5:5">
      <c r="E903" s="19"/>
    </row>
    <row r="904" spans="5:5">
      <c r="E904" s="19"/>
    </row>
    <row r="905" spans="5:5">
      <c r="E905" s="19"/>
    </row>
    <row r="906" spans="5:5">
      <c r="E906" s="19"/>
    </row>
    <row r="907" spans="5:5">
      <c r="E907" s="19"/>
    </row>
    <row r="908" spans="5:5">
      <c r="E908" s="19"/>
    </row>
    <row r="909" spans="5:5">
      <c r="E909" s="19"/>
    </row>
    <row r="910" spans="5:5">
      <c r="E910" s="19"/>
    </row>
    <row r="911" spans="5:5">
      <c r="E911" s="19"/>
    </row>
    <row r="912" spans="5:5">
      <c r="E912" s="19"/>
    </row>
    <row r="913" spans="5:5">
      <c r="E913" s="19"/>
    </row>
    <row r="914" spans="5:5">
      <c r="E914" s="19"/>
    </row>
    <row r="915" spans="5:5">
      <c r="E915" s="19"/>
    </row>
    <row r="916" spans="5:5">
      <c r="E916" s="19"/>
    </row>
    <row r="917" spans="5:5">
      <c r="E917" s="19"/>
    </row>
    <row r="918" spans="5:5">
      <c r="E918" s="19"/>
    </row>
    <row r="919" spans="5:5">
      <c r="E919" s="19"/>
    </row>
    <row r="920" spans="5:5">
      <c r="E920" s="19"/>
    </row>
    <row r="921" spans="5:5">
      <c r="E921" s="19"/>
    </row>
    <row r="922" spans="5:5">
      <c r="E922" s="19"/>
    </row>
    <row r="923" spans="5:5">
      <c r="E923" s="19"/>
    </row>
    <row r="924" spans="5:5">
      <c r="E924" s="19"/>
    </row>
    <row r="65536" spans="5:5">
      <c r="E65536" s="17" t="s">
        <v>61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Pocketbosses</vt:lpstr>
      <vt:lpstr>Elysium</vt:lpstr>
      <vt:lpstr>Scheol</vt:lpstr>
      <vt:lpstr>Adonis</vt:lpstr>
      <vt:lpstr>Penumbra</vt:lpstr>
      <vt:lpstr>Symbiants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</dc:creator>
  <cp:lastModifiedBy>Johnny</cp:lastModifiedBy>
  <dcterms:created xsi:type="dcterms:W3CDTF">2006-01-13T19:58:55Z</dcterms:created>
  <dcterms:modified xsi:type="dcterms:W3CDTF">2007-12-08T08:39:56Z</dcterms:modified>
</cp:coreProperties>
</file>